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955" windowHeight="11610"/>
  </bookViews>
  <sheets>
    <sheet name="HM L1-SCI" sheetId="1" r:id="rId1"/>
  </sheets>
  <definedNames>
    <definedName name="_xlnm.Print_Area" localSheetId="0">'HM L1-SCI'!$A$1:$H$266</definedName>
    <definedName name="_xlnm.Print_Titles" localSheetId="0">'HM L1-SCI'!$1:$14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6" i="1" l="1"/>
  <c r="H245" i="1"/>
  <c r="H244" i="1"/>
  <c r="H243" i="1"/>
  <c r="H239" i="1"/>
  <c r="H238" i="1"/>
  <c r="H237" i="1"/>
  <c r="H236" i="1"/>
  <c r="H235" i="1"/>
  <c r="H234" i="1"/>
  <c r="H233" i="1"/>
  <c r="H230" i="1"/>
  <c r="H227" i="1"/>
  <c r="H226" i="1"/>
  <c r="H225" i="1"/>
  <c r="H224" i="1"/>
  <c r="H223" i="1"/>
  <c r="H222" i="1"/>
  <c r="H221" i="1"/>
  <c r="H220" i="1"/>
  <c r="H219" i="1"/>
  <c r="H218" i="1"/>
  <c r="H217" i="1"/>
  <c r="H215" i="1"/>
  <c r="H214" i="1"/>
  <c r="H213" i="1"/>
  <c r="H212" i="1"/>
  <c r="H211" i="1"/>
  <c r="H210" i="1"/>
  <c r="H209" i="1"/>
  <c r="H207" i="1"/>
  <c r="H206" i="1"/>
  <c r="H205" i="1"/>
  <c r="H204" i="1"/>
  <c r="H203" i="1"/>
  <c r="H202" i="1"/>
  <c r="H201" i="1"/>
  <c r="H200" i="1"/>
  <c r="H199" i="1"/>
  <c r="H198" i="1"/>
  <c r="H193" i="1"/>
  <c r="H192" i="1"/>
  <c r="H191" i="1"/>
  <c r="H190" i="1"/>
  <c r="H186" i="1"/>
  <c r="H183" i="1"/>
  <c r="H182" i="1"/>
  <c r="H181" i="1"/>
  <c r="H180" i="1"/>
  <c r="H179" i="1"/>
  <c r="H178" i="1"/>
  <c r="H177" i="1"/>
  <c r="H176" i="1"/>
  <c r="H175" i="1"/>
  <c r="H174" i="1"/>
  <c r="H173" i="1"/>
  <c r="H171" i="1"/>
  <c r="H170" i="1"/>
  <c r="H169" i="1"/>
  <c r="H168" i="1"/>
  <c r="H167" i="1"/>
  <c r="H166" i="1"/>
  <c r="H165" i="1"/>
  <c r="H163" i="1"/>
  <c r="H162" i="1"/>
  <c r="H161" i="1"/>
  <c r="H160" i="1"/>
  <c r="H159" i="1"/>
  <c r="H158" i="1"/>
  <c r="H157" i="1"/>
  <c r="H156" i="1"/>
  <c r="H155" i="1"/>
  <c r="H150" i="1"/>
  <c r="H149" i="1"/>
  <c r="H148" i="1"/>
  <c r="H147" i="1"/>
  <c r="H143" i="1"/>
  <c r="H140" i="1"/>
  <c r="H139" i="1"/>
  <c r="H138" i="1"/>
  <c r="H137" i="1"/>
  <c r="H136" i="1"/>
  <c r="H135" i="1"/>
  <c r="H134" i="1"/>
  <c r="H133" i="1"/>
  <c r="H132" i="1"/>
  <c r="H131" i="1"/>
  <c r="H130" i="1"/>
  <c r="H128" i="1"/>
  <c r="H127" i="1"/>
  <c r="H126" i="1"/>
  <c r="H125" i="1"/>
  <c r="H124" i="1"/>
  <c r="H123" i="1"/>
  <c r="H122" i="1"/>
  <c r="H120" i="1"/>
  <c r="H119" i="1"/>
  <c r="H118" i="1"/>
  <c r="H117" i="1"/>
  <c r="H116" i="1"/>
  <c r="H115" i="1"/>
  <c r="H114" i="1"/>
  <c r="H113" i="1"/>
  <c r="H112" i="1"/>
  <c r="H111" i="1"/>
  <c r="H106" i="1"/>
  <c r="H105" i="1"/>
  <c r="H104" i="1"/>
  <c r="H103" i="1"/>
  <c r="H99" i="1"/>
  <c r="H96" i="1"/>
  <c r="H95" i="1"/>
  <c r="H94" i="1"/>
  <c r="H93" i="1"/>
  <c r="H92" i="1"/>
  <c r="H91" i="1"/>
  <c r="H90" i="1"/>
  <c r="H89" i="1"/>
  <c r="H88" i="1"/>
  <c r="H87" i="1"/>
  <c r="H86" i="1"/>
  <c r="H84" i="1"/>
  <c r="H83" i="1"/>
  <c r="H82" i="1"/>
  <c r="H81" i="1"/>
  <c r="H80" i="1"/>
  <c r="H79" i="1"/>
  <c r="H78" i="1"/>
  <c r="H76" i="1"/>
  <c r="H75" i="1"/>
  <c r="H74" i="1"/>
  <c r="H73" i="1"/>
  <c r="H72" i="1"/>
  <c r="H71" i="1"/>
  <c r="H70" i="1"/>
  <c r="H69" i="1"/>
  <c r="H68" i="1"/>
  <c r="H67" i="1"/>
  <c r="H62" i="1"/>
  <c r="H61" i="1"/>
  <c r="H60" i="1"/>
  <c r="H59" i="1"/>
  <c r="H55" i="1"/>
  <c r="H52" i="1"/>
  <c r="H51" i="1"/>
  <c r="H50" i="1"/>
  <c r="H49" i="1"/>
  <c r="H48" i="1"/>
  <c r="H47" i="1"/>
  <c r="H46" i="1"/>
  <c r="H45" i="1"/>
  <c r="H44" i="1"/>
  <c r="H43" i="1"/>
  <c r="H42" i="1"/>
  <c r="H39" i="1"/>
  <c r="H38" i="1"/>
  <c r="H37" i="1"/>
  <c r="H36" i="1"/>
  <c r="H35" i="1"/>
  <c r="H34" i="1"/>
  <c r="H33" i="1"/>
  <c r="H30" i="1"/>
  <c r="H29" i="1"/>
  <c r="H28" i="1"/>
  <c r="H27" i="1"/>
  <c r="H26" i="1"/>
  <c r="H25" i="1"/>
  <c r="H24" i="1"/>
  <c r="H23" i="1"/>
  <c r="H22" i="1"/>
  <c r="H21" i="1"/>
  <c r="H255" i="1" l="1"/>
  <c r="H251" i="1"/>
  <c r="H259" i="1" l="1"/>
  <c r="H260" i="1" s="1"/>
  <c r="H261" i="1" s="1"/>
  <c r="A22" i="1" l="1"/>
  <c r="A23" i="1" s="1"/>
  <c r="A24" i="1" s="1"/>
  <c r="A25" i="1" s="1"/>
  <c r="A26" i="1" s="1"/>
  <c r="A27" i="1" s="1"/>
  <c r="A28" i="1" s="1"/>
  <c r="A29" i="1" s="1"/>
  <c r="A30" i="1" s="1"/>
  <c r="A33" i="1" l="1"/>
  <c r="A34" i="1" s="1"/>
  <c r="A35" i="1" s="1"/>
  <c r="A36" i="1" s="1"/>
  <c r="A37" i="1" s="1"/>
  <c r="A38" i="1" s="1"/>
  <c r="A39" i="1" s="1"/>
  <c r="A42" i="1" l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5" i="1" l="1"/>
  <c r="A59" i="1" s="1"/>
  <c r="A60" i="1" s="1"/>
  <c r="A61" i="1" s="1"/>
  <c r="A62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8" i="1" l="1"/>
  <c r="A79" i="1" s="1"/>
  <c r="A80" i="1" s="1"/>
  <c r="A81" i="1" s="1"/>
  <c r="A82" i="1" s="1"/>
  <c r="A83" i="1" s="1"/>
  <c r="A84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9" i="1" s="1"/>
  <c r="A103" i="1" s="1"/>
  <c r="A104" i="1" s="1"/>
  <c r="A105" i="1" s="1"/>
  <c r="A106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2" i="1" l="1"/>
  <c r="A123" i="1" s="1"/>
  <c r="A124" i="1" s="1"/>
  <c r="A125" i="1" s="1"/>
  <c r="A126" i="1" s="1"/>
  <c r="A127" i="1" s="1"/>
  <c r="A128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3" i="1" s="1"/>
  <c r="A147" i="1" s="1"/>
  <c r="A148" i="1" s="1"/>
  <c r="A149" i="1" s="1"/>
  <c r="A150" i="1" s="1"/>
  <c r="A155" i="1" s="1"/>
  <c r="A156" i="1" s="1"/>
  <c r="A157" i="1" s="1"/>
  <c r="A158" i="1" s="1"/>
  <c r="A159" i="1" s="1"/>
  <c r="A160" i="1" s="1"/>
  <c r="A161" i="1" s="1"/>
  <c r="A162" i="1" s="1"/>
  <c r="A163" i="1" s="1"/>
  <c r="A165" i="1" l="1"/>
  <c r="A166" i="1" s="1"/>
  <c r="A167" i="1" s="1"/>
  <c r="A168" i="1" s="1"/>
  <c r="A169" i="1" s="1"/>
  <c r="A170" i="1" s="1"/>
  <c r="A171" i="1" s="1"/>
  <c r="A173" i="1" l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6" i="1" s="1"/>
  <c r="A190" i="1" s="1"/>
  <c r="A191" i="1" s="1"/>
  <c r="A192" i="1" s="1"/>
  <c r="A193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9" i="1" l="1"/>
  <c r="A210" i="1" s="1"/>
  <c r="A211" i="1" s="1"/>
  <c r="A212" i="1" s="1"/>
  <c r="A213" i="1" s="1"/>
  <c r="A214" i="1" s="1"/>
  <c r="A215" i="1" s="1"/>
  <c r="A217" i="1" l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30" i="1" l="1"/>
  <c r="A233" i="1" s="1"/>
  <c r="A234" i="1" s="1"/>
  <c r="A235" i="1" s="1"/>
  <c r="A236" i="1" s="1"/>
  <c r="A237" i="1" s="1"/>
  <c r="A238" i="1" s="1"/>
  <c r="A239" i="1" s="1"/>
  <c r="A243" i="1" l="1"/>
  <c r="A244" i="1" s="1"/>
  <c r="A245" i="1" s="1"/>
  <c r="A246" i="1" s="1"/>
  <c r="A251" i="1" s="1"/>
  <c r="A255" i="1" s="1"/>
</calcChain>
</file>

<file path=xl/sharedStrings.xml><?xml version="1.0" encoding="utf-8"?>
<sst xmlns="http://schemas.openxmlformats.org/spreadsheetml/2006/main" count="413" uniqueCount="97">
  <si>
    <t>FOLIO No.</t>
  </si>
  <si>
    <t>SECRETARIA DE INFRAESTRUCTURA</t>
  </si>
  <si>
    <t>SUBSECRETARIA DE CONSTRUCCION</t>
  </si>
  <si>
    <t xml:space="preserve">DIRECCION DE PROYECTOS </t>
  </si>
  <si>
    <t xml:space="preserve">ANEXO 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</si>
  <si>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</si>
  <si>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</si>
  <si>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</si>
  <si>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</si>
  <si>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</si>
  <si>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</si>
  <si>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</si>
  <si>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</si>
  <si>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</si>
  <si>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M2</t>
  </si>
  <si>
    <t>PZA</t>
  </si>
  <si>
    <t>ML</t>
  </si>
  <si>
    <t>VARIOS</t>
  </si>
  <si>
    <t>LIMPIEZA FINAL DE LA OBRA</t>
  </si>
  <si>
    <t>PLANOS DE OBRA TERMINADA</t>
  </si>
  <si>
    <t>56100001</t>
  </si>
  <si>
    <t>LIMPIEZA FINAL DE LA OBRA Y DURANTE EL PERIODO DE EJECUCION DE LA MISMA. INCLUYE: RETIRO DE MATERIALES, SOBRANTES, DESPERDICIOS, ACARREOS, MATERIALES Y MANO DE OBRA.</t>
  </si>
  <si>
    <t>56120001</t>
  </si>
  <si>
    <t>ELABORACIÓN DE PLANOS DE OBRA TERMINADAS ESCALA 1:500.  ELABORADO EN AUTO CAD 2014, EN ARCHIVO ELECTRONICO (CD) E IMPRESO EN PAPEL TAMAÑO DOBLE CARTA. TODA LA PAPELERIA QUE SE ENTREGUE DEBE ESTAR DEBIDAMENTE FIRMADA POR EL REPRESENTANTE LEGAL.</t>
  </si>
  <si>
    <t>JGO</t>
  </si>
  <si>
    <t>SUBTOTAL</t>
  </si>
  <si>
    <t>IVA</t>
  </si>
  <si>
    <t>TOTAL</t>
  </si>
  <si>
    <t>INSTALACIONES CONTRA INCENDIOS</t>
  </si>
  <si>
    <t>SUMINISTRO E INSTALACION DE TUBERIA DE ACERO AL CARBON SOLDADA SIN COSTURA CEDULA 40 Y CONEXIONES SOLDABLES MARCA TYAM O SIMILAR, INCLUYE: HERRAMIENTA, EQUIPO, CORTES, DESPERDICIOS, RANURAS EN MUROS Y PASOS DE TUBERIAS, RESANES, MANO DE OBRA Y TODO LO NECESARIO PARA SU CORRECTA EJECUCION DE LOS TRABAJOS</t>
  </si>
  <si>
    <t>PZA.</t>
  </si>
  <si>
    <t>JUNTA FLEXIBLE BRIDADA DE 4" DIAM. MARCA GARLOCK O EQUIVALENTE</t>
  </si>
  <si>
    <t xml:space="preserve">JUEGO DE BRIDAS SOLDADAS EN 4" DIAM. (101mm) DE ACERO ALCARBON </t>
  </si>
  <si>
    <t>JUEGO</t>
  </si>
  <si>
    <t>INSTALACION PINTURA ANTICORROSIVA PRIMARIA</t>
  </si>
  <si>
    <t>INSTALACION PINTURA EN COLOR ROJO BERMELLON</t>
  </si>
  <si>
    <t>SUMINISTRO E INSTALACION DE TUBERIA DE COBRE TIPO "M" Y CONEXIONES SOLDABLES MARCA NACOBRE O SIMILAR, INCLUYE: HERRAMIENTA, EQUIPO, CORTES, DESPERDICIOS, RANURAS EN MUROS Y PASOS DE TUBERIAS, RESANES, MANO DE OBRA Y TODO LO NECESARIO PARA SU CORRECTA EJECUCION DE LOS TRABAJOS</t>
  </si>
  <si>
    <t xml:space="preserve">CODO DE COBRE EN 90° X 2" DIAM. </t>
  </si>
  <si>
    <t>TEE DE COBRE DE 2" DE DIAMETRO</t>
  </si>
  <si>
    <t>CONECTOR ROSCA EXTERIOR DE COBRE 51MM (2") MARCA NACOBRE</t>
  </si>
  <si>
    <t>SOPORTERIA</t>
  </si>
  <si>
    <t>TUBERIA DE ACERO AL CARBON DE 4" DE DIAMETRO S/C CEDULA 40</t>
  </si>
  <si>
    <t xml:space="preserve">CODO 90° DE 101MM(4") DIAM. ACERO AL CARBON SOLDABLE </t>
  </si>
  <si>
    <t xml:space="preserve">TEE DE 101MM(4") DIAM. ACERO AL CARBON SOLDABLE </t>
  </si>
  <si>
    <t>REDUCCION CAMPANA DE DE 4" X 2" DIAM. (101X51MM) ACERO AL CARBON SOLDABLE</t>
  </si>
  <si>
    <t>MEDIO COPLE DE 51MM (2") DIAM. CON 1 EXTREMO DE  BISELADO PARA SOLDAR Y EL OTRO CON ROSCA HEMBRA</t>
  </si>
  <si>
    <t>TUBERIA DE COBRE TIPO "M" DE 2" DE DIAMETRO (51mm)</t>
  </si>
  <si>
    <t>M.L.</t>
  </si>
  <si>
    <t xml:space="preserve">COPLE DE COBRE EN 2" DIAM. </t>
  </si>
  <si>
    <t>REDUCCION BUSHING  COBRE DE 2" A 1/2" DE DIAMETRO.</t>
  </si>
  <si>
    <t>REDUCCION BUSHING  COBRE DE 2" A 1 1/2" DE DIAMETRO.</t>
  </si>
  <si>
    <t>REDUCCION BUSHING DE COBRE DE 1/2 A 3/8" DE DIAMETRO.</t>
  </si>
  <si>
    <t>REDUCCION BUSHING DE COBRE DE 3/8 A 1/4" DE DIAMETRO.</t>
  </si>
  <si>
    <t>NIPLE DE COBRE DE 1/4" DIAM X 4" DE LARGO</t>
  </si>
  <si>
    <t>CODO DE COBRE DE 90 X 2" DE DIAMETRO.</t>
  </si>
  <si>
    <t>CODO DE COBRE DE 90 X 3/8" DE DIAMETRO.</t>
  </si>
  <si>
    <t xml:space="preserve">VALVULA COMPUERTA DE BRONCE ROSCADA CON VASTAJO ASCENDENTE DE 3/8" DE DIAMETRO </t>
  </si>
  <si>
    <t>SIFON (COLA DE MARRANO) DE FIERRO NEGRO ROSCADO DE 1/4" DIAM X 4" DE LARGO</t>
  </si>
  <si>
    <t>MANOMETRO CON GLICERINA CON CARATULA DE 2" DE DIAMETRO PARA UNA PRESION DE 0 A 200 PSI</t>
  </si>
  <si>
    <t>SUMINISTRO E INSTALACION DE GABINETES</t>
  </si>
  <si>
    <t>SOPORTE TIPO PERA FABRICADO EN OBRA INCLUYE: (1PZA) ABRAZADERA DEL TIPO PERA DE 4" DE DIAMETRO, (1PZA.) TAQUETE EXPANZOR TIPO "Z" DE 1/2" DIAM. MARCA ANCLO O SIMILAR; (0.30MTS) VARILLA ROSCADA DE 1/2" DE DIAMETRO (2 JGO.) TUERCA Y HUASA PLANA DE 1/2" DIAMETRO</t>
  </si>
  <si>
    <t>SOPORTE TIPO PERA FABRICADO EN OBRA INCLUYE: (1PZA) ABRAZADERA DEL TIPO PERA DE 2" DE DIAMETRO, (1PZA.) TAQUETE EXPANZOR TIPO "Z" DE 3/8" DIAM. MARCA ANCLO O SIMILAR; (0.30MTS) VARILLA ROSCADA DE 3/8" DE DIAMETRO (2 JGO.) TUERCA Y HUASA PLANA DE 3/8" DIAMETRO</t>
  </si>
  <si>
    <t>SOPORTERIA TIPO CAMA PEGADO A LOSA SENCILLA HECHA EN OBRA CON: UNICANAL DE 4X4 CMS SOLIDO DE 0.40 MTS DE LARGO Y 2 TAQUETE EXPANSOR TIPO "Z" DE 3/8" DIAM. INCLUYE TUERCAS Y ROLDANAS PLANAS DE 3/8". (3 JGOS..) NO INCLUYE ABRAZADERA TIPO UNICANAL</t>
  </si>
  <si>
    <t>ABRAZADERA TIPO UNICANAL DE 2" DIAM. MARCA ANCLO O SIMILAR</t>
  </si>
  <si>
    <t>SUMINISTRO E INSTALACION DE TUBERIA Y CONEXIONES POR GABINETE DE CHEQUEO DE PRESION,  INCLUYE: HERRAMIENTA, EQUIPO, CORTES, DESPERDICIOS, RANURAS EN MUROS Y PASOS DE TUBERIAS, RESANES, MANO DE OBRA Y TODO LO NECESARIO PARA SU CORRECTA EJECUCION DE LOS TRABAJOS</t>
  </si>
  <si>
    <t>TUBERIA DE ACERO AL CARBON DE 3" DE DIAMETRO S/C CEDULA 40</t>
  </si>
  <si>
    <t xml:space="preserve">TEE DE 76MM(3") DIAM. ACERO AL CARBON SOLDABLE </t>
  </si>
  <si>
    <t>REDUCCION CAMPANA DE DE 4" X 3" DIAM. (101X76MM) ACERO AL CARBON SOLDABLE</t>
  </si>
  <si>
    <t>REDUCCION CAMPANA DE DE 3" X 2" DIAM. (76X51MM) ACERO AL CARBON SOLDABLE</t>
  </si>
  <si>
    <t>SOPORTE TIPO PERA FABRICADO EN OBRA INCLUYE: (1PZA) ABRAZADERA DEL TIPO PERA DE 3" DE DIAMETRO, (1PZA.) TAQUETE EXPANZOR TIPO "Z" DE 1/2" DIAM. MARCA ANCLO O SIMILAR; (0.30MTS) VARILLA ROSCADA DE 1/2" DE DIAMETRO (2 JGO.) TUERCA Y HUASA PLANA DE 1/2" DIAMETRO</t>
  </si>
  <si>
    <t>SUMINISTRO E INSTALACION DE SOPORTERIA. INCLUYE: MATERIALES, HERRAMIENTA, EQUIPO, MANO DE OBRA, DE:</t>
  </si>
  <si>
    <t xml:space="preserve">CODO 90° DE 76MM(3") DIAM. ACERO AL CARBON SOLDABLE </t>
  </si>
  <si>
    <t>JUNTA FLEXIBLE BRIDADA DE 3" DIAM. MARCA GARLOCK O EQUIVALENTE</t>
  </si>
  <si>
    <t xml:space="preserve">JUEGO DE BRIDAS SOLDADAS EN 3" DIAM. (76mm) DE ACERO ALCARBON </t>
  </si>
  <si>
    <t>GABINETE CONTRA INCENDIO DE EMPOTRAR EN MURO CON DIMENSIONES DE 0.88 X 0.85 X 0.20 M PARA ALOJAR  ACCESORIOS PARA SISTEMA CONTRA INCENDIO: INCLUYE: SUMINISTRO E INSTALACION, MATERIALES, HERRAMIENTA, EQUIPO, MANO DE OBRA, RACK DE DESPLIEGUE RAPIDO PARA MANGUERA DE 38mm, VALVULA ANGULAR DE ∅38mm DE BRONCE REGULADORA DE PRESION QUE RESTRIGE EL PASO INCLUYE PIN CONEXION HEMBRA N.P.T., NIPLE ADAPTADOR DE 38mm DIAM. CUERDA MACHO, MANGUERA DE 1 1/2" X 100 PIES DE LARGO, BOQUILLA AJUSTABLE DE 3 PASOS 38mm, LLAVE PARA APRETAR VALVULA Y EXTINGUIDOR DE POLVO QUIMICO</t>
  </si>
  <si>
    <t>GABIENTES QUINTO NIVEL TORRE HOSPITAL</t>
  </si>
  <si>
    <t>GABIENTES SEXTO NIVEL TORRE HOSPITAL</t>
  </si>
  <si>
    <t>GABIENTES SEPTIMO NIVEL TORRE HOSPITAL</t>
  </si>
  <si>
    <t>GABIENTES OCTAVO NIVEL TORRE HOSPITAL</t>
  </si>
  <si>
    <t>REDUCCION CAMPANA DE 4" X 3" DIAM. (101X76MM) ACERO AL CARBON SOLDABLE</t>
  </si>
  <si>
    <t>REDUCCION CAMPANA DE 3" X 2" DIAM. (76X51MM) ACERO AL CARBON SOLDABLE</t>
  </si>
  <si>
    <t>REDUCCION CAMPANA DE 3" X 3/4" DIAM. (76X19MM) ACERO AL CARBON SOLDABLE</t>
  </si>
  <si>
    <t>MEDIO COPLE DE 19MM (3/4") DIAM. CON 1 EXTREMO DE  BISELADO PARA SOLDAR Y EL OTRO CON ROSCA HEMBRA</t>
  </si>
  <si>
    <t>CONECTOR MACHO ROSCA EXTERIOR DE COBRE 3/4" MARCA NACOBRE</t>
  </si>
  <si>
    <t>VALVULA GLOBO COMPACTA DE 3/4" DIAM. MARCA URREA O EQUIVALENTE</t>
  </si>
  <si>
    <t>NIPLE DE COBRE DE 3/4" DIAM. MARCA NACOBRE O EQUIVALENTE</t>
  </si>
  <si>
    <t>VALVULA ELIMINADORA DE AIRE DE 19mm∅ DE 175 PSI EN EL EXTREMO SUPERIOR DE LA TUBERIA  MCA. FAIRBANKS MORSE O SIMILAR</t>
  </si>
  <si>
    <t>GABIENTES NOVENO NIVEL TORRE HOSPITAL</t>
  </si>
  <si>
    <t>SUMINISTRO E INSTALACION DE CONEXIONES DE VALVULA ELIMINADORA DE AIRE, INCLUYE: HERRAMIENTA, EQUIPO, CORTES, DESPERDICIOS, RANURAS EN MUROS Y PASOS DE TUBERIAS, RESANES, MANO DE OBRA Y TODO LO NECESARIO PARA SU CORRECTA EJECUCION DE LOS TRABAJOS</t>
  </si>
  <si>
    <t>MUNICIPIO : SAN NICOLAS DE LOS GARZA, N.L.</t>
  </si>
  <si>
    <t>UBICACION :  AV. ADOLFO LÓPEZ MATEOS 4600, COL. BOSQUES DEL NOGALAR.  LATITUD: 25.714006°, LONGITUD: -100.274369°</t>
  </si>
  <si>
    <t>FECHA:  18-DIC-2018</t>
  </si>
  <si>
    <t>PROYECTO :  MODERNIZACIÓN EN LA INFRAESTRUCTURA DEL HOSPITAL METROPOLITANO "DR. BERNARDO SEPÚLVEDA". NIVEL 5  TRAUMATOLOGÍA,
                             NIVEL 6, 7 Y 8 HOSPITALIZACIÓN Y, SISTEMA CONTRA INCENDIO.</t>
  </si>
  <si>
    <t>OBRA             :  SISTEMA CONTRA INCENDIO</t>
  </si>
  <si>
    <t>E9</t>
  </si>
  <si>
    <t>JUNTA DE ACLARACIONES</t>
  </si>
  <si>
    <t>LO-919009986-E51-2018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</si>
</sst>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1198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39" fontId="8" fillId="0" borderId="0"/>
    <xf numFmtId="0" fontId="1" fillId="0" borderId="0"/>
    <xf numFmtId="0" fontId="17" fillId="0" borderId="0">
      <alignment vertical="top"/>
    </xf>
    <xf numFmtId="0" fontId="20" fillId="0" borderId="0"/>
  </cellStyleXfs>
  <cellXfs count="110">
    <xf numFmtId="0" fontId="0" fillId="0" borderId="0" xfId="0"/>
    <xf numFmtId="39" fontId="2" fillId="0" borderId="0" xfId="2" applyFont="1" applyBorder="1" applyAlignment="1" applyProtection="1">
      <alignment vertical="top" wrapText="1"/>
    </xf>
    <xf numFmtId="44" fontId="12" fillId="2" borderId="3" xfId="1" applyFont="1" applyFill="1" applyBorder="1" applyAlignment="1" applyProtection="1">
      <alignment horizontal="center" vertical="top" wrapText="1"/>
      <protection locked="0"/>
    </xf>
    <xf numFmtId="4" fontId="12" fillId="2" borderId="3" xfId="0" applyNumberFormat="1" applyFont="1" applyFill="1" applyBorder="1" applyAlignment="1" applyProtection="1">
      <alignment horizontal="center" vertical="top" wrapText="1"/>
      <protection locked="0"/>
    </xf>
    <xf numFmtId="44" fontId="9" fillId="0" borderId="0" xfId="1" applyFont="1" applyAlignment="1" applyProtection="1">
      <alignment horizontal="right" vertical="top" wrapText="1"/>
      <protection locked="0"/>
    </xf>
    <xf numFmtId="4" fontId="9" fillId="0" borderId="0" xfId="0" applyNumberFormat="1" applyFont="1" applyAlignment="1" applyProtection="1">
      <alignment vertical="top" wrapText="1"/>
      <protection locked="0"/>
    </xf>
    <xf numFmtId="44" fontId="9" fillId="3" borderId="0" xfId="1" applyFont="1" applyFill="1" applyAlignment="1" applyProtection="1">
      <alignment horizontal="right" vertical="top" wrapText="1"/>
      <protection locked="0"/>
    </xf>
    <xf numFmtId="4" fontId="9" fillId="3" borderId="0" xfId="0" applyNumberFormat="1" applyFont="1" applyFill="1" applyAlignment="1" applyProtection="1">
      <alignment vertical="top" wrapText="1"/>
      <protection locked="0"/>
    </xf>
    <xf numFmtId="44" fontId="14" fillId="0" borderId="0" xfId="1" applyFont="1" applyAlignment="1" applyProtection="1">
      <alignment horizontal="right" vertical="top" wrapText="1"/>
      <protection locked="0"/>
    </xf>
    <xf numFmtId="0" fontId="14" fillId="0" borderId="0" xfId="0" applyFont="1" applyAlignment="1" applyProtection="1">
      <alignment horizontal="justify" vertical="top" wrapText="1"/>
      <protection locked="0"/>
    </xf>
    <xf numFmtId="44" fontId="9" fillId="4" borderId="0" xfId="1" applyFont="1" applyFill="1" applyAlignment="1" applyProtection="1">
      <alignment horizontal="right" vertical="top" wrapText="1"/>
      <protection locked="0"/>
    </xf>
    <xf numFmtId="4" fontId="9" fillId="4" borderId="0" xfId="0" applyNumberFormat="1" applyFont="1" applyFill="1" applyAlignment="1" applyProtection="1">
      <alignment vertical="top" wrapText="1"/>
      <protection locked="0"/>
    </xf>
    <xf numFmtId="44" fontId="21" fillId="4" borderId="0" xfId="1" applyFont="1" applyFill="1" applyAlignment="1" applyProtection="1">
      <alignment horizontal="right" vertical="center" wrapText="1"/>
      <protection locked="0"/>
    </xf>
    <xf numFmtId="4" fontId="21" fillId="4" borderId="0" xfId="0" applyNumberFormat="1" applyFont="1" applyFill="1" applyAlignment="1" applyProtection="1">
      <alignment vertical="center" wrapText="1"/>
      <protection locked="0"/>
    </xf>
    <xf numFmtId="44" fontId="14" fillId="0" borderId="0" xfId="1" applyFont="1" applyFill="1" applyAlignment="1" applyProtection="1">
      <alignment horizontal="right" vertical="top" wrapText="1"/>
      <protection locked="0"/>
    </xf>
    <xf numFmtId="0" fontId="14" fillId="0" borderId="0" xfId="0" applyFont="1" applyFill="1" applyAlignment="1" applyProtection="1">
      <alignment horizontal="justify" vertical="top" wrapText="1"/>
      <protection locked="0"/>
    </xf>
    <xf numFmtId="44" fontId="14" fillId="6" borderId="0" xfId="1" applyFont="1" applyFill="1" applyAlignment="1" applyProtection="1">
      <alignment horizontal="right" vertical="top" wrapText="1"/>
      <protection locked="0"/>
    </xf>
    <xf numFmtId="0" fontId="14" fillId="6" borderId="0" xfId="0" applyFont="1" applyFill="1" applyAlignment="1" applyProtection="1">
      <alignment horizontal="justify" vertical="top" wrapText="1"/>
      <protection locked="0"/>
    </xf>
    <xf numFmtId="39" fontId="2" fillId="0" borderId="0" xfId="2" applyFont="1" applyBorder="1" applyAlignment="1" applyProtection="1">
      <alignment horizontal="left" vertical="top" wrapText="1"/>
    </xf>
    <xf numFmtId="39" fontId="2" fillId="0" borderId="0" xfId="2" applyFont="1" applyBorder="1" applyAlignment="1" applyProtection="1">
      <alignment horizontal="left" vertical="top"/>
    </xf>
    <xf numFmtId="0" fontId="2" fillId="0" borderId="0" xfId="0" applyFont="1" applyAlignment="1" applyProtection="1">
      <alignment vertical="top" wrapText="1"/>
      <protection locked="0"/>
    </xf>
    <xf numFmtId="2" fontId="2" fillId="0" borderId="0" xfId="0" applyNumberFormat="1" applyFont="1" applyAlignment="1" applyProtection="1">
      <alignment vertical="top" wrapText="1"/>
      <protection locked="0"/>
    </xf>
    <xf numFmtId="4" fontId="2" fillId="0" borderId="0" xfId="0" applyNumberFormat="1" applyFont="1" applyAlignment="1" applyProtection="1">
      <alignment horizontal="right" vertical="top" wrapText="1"/>
      <protection locked="0"/>
    </xf>
    <xf numFmtId="44" fontId="2" fillId="0" borderId="0" xfId="1" applyFont="1" applyAlignment="1" applyProtection="1">
      <alignment horizontal="right" vertical="top" wrapText="1"/>
      <protection locked="0"/>
    </xf>
    <xf numFmtId="0" fontId="0" fillId="0" borderId="0" xfId="0" applyFont="1" applyAlignment="1" applyProtection="1">
      <alignment vertical="top" wrapText="1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2" fontId="2" fillId="0" borderId="0" xfId="0" applyNumberFormat="1" applyFont="1" applyAlignment="1" applyProtection="1">
      <alignment horizontal="center" vertical="top" wrapText="1"/>
      <protection locked="0"/>
    </xf>
    <xf numFmtId="44" fontId="3" fillId="0" borderId="0" xfId="1" applyFont="1" applyAlignment="1" applyProtection="1">
      <alignment horizontal="right" vertical="top" wrapText="1"/>
      <protection locked="0"/>
    </xf>
    <xf numFmtId="44" fontId="3" fillId="0" borderId="0" xfId="1" applyFont="1" applyAlignment="1" applyProtection="1">
      <alignment horizontal="center" vertical="top" wrapText="1"/>
      <protection locked="0"/>
    </xf>
    <xf numFmtId="0" fontId="4" fillId="0" borderId="0" xfId="0" applyFont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vertical="top" wrapText="1"/>
      <protection locked="0"/>
    </xf>
    <xf numFmtId="2" fontId="6" fillId="0" borderId="0" xfId="0" applyNumberFormat="1" applyFont="1" applyAlignment="1" applyProtection="1">
      <alignment vertical="top" wrapText="1"/>
      <protection locked="0"/>
    </xf>
    <xf numFmtId="2" fontId="0" fillId="0" borderId="0" xfId="0" applyNumberFormat="1" applyFont="1" applyAlignment="1" applyProtection="1">
      <alignment vertical="top" wrapText="1"/>
      <protection locked="0"/>
    </xf>
    <xf numFmtId="0" fontId="7" fillId="0" borderId="0" xfId="0" applyFont="1" applyAlignment="1" applyProtection="1">
      <alignment horizontal="justify" vertical="top" wrapText="1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4" fontId="7" fillId="0" borderId="0" xfId="0" applyNumberFormat="1" applyFont="1" applyAlignment="1" applyProtection="1">
      <alignment horizontal="right" vertical="top" wrapText="1"/>
      <protection locked="0"/>
    </xf>
    <xf numFmtId="44" fontId="3" fillId="0" borderId="0" xfId="1" applyFont="1" applyAlignment="1" applyProtection="1">
      <alignment vertical="top" wrapText="1"/>
      <protection locked="0"/>
    </xf>
    <xf numFmtId="39" fontId="5" fillId="0" borderId="0" xfId="2" applyFont="1" applyBorder="1" applyAlignment="1" applyProtection="1">
      <alignment horizontal="left" vertical="top" wrapText="1"/>
      <protection locked="0"/>
    </xf>
    <xf numFmtId="44" fontId="19" fillId="0" borderId="0" xfId="1" applyFont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12" fillId="2" borderId="2" xfId="0" applyFont="1" applyFill="1" applyBorder="1" applyAlignment="1" applyProtection="1">
      <alignment horizontal="center" vertical="top" wrapText="1"/>
      <protection locked="0"/>
    </xf>
    <xf numFmtId="2" fontId="12" fillId="2" borderId="3" xfId="0" applyNumberFormat="1" applyFont="1" applyFill="1" applyBorder="1" applyAlignment="1" applyProtection="1">
      <alignment horizontal="center" vertical="top" wrapText="1"/>
      <protection locked="0"/>
    </xf>
    <xf numFmtId="0" fontId="12" fillId="2" borderId="3" xfId="0" applyFont="1" applyFill="1" applyBorder="1" applyAlignment="1" applyProtection="1">
      <alignment horizontal="center" vertical="top" wrapText="1"/>
      <protection locked="0"/>
    </xf>
    <xf numFmtId="0" fontId="13" fillId="0" borderId="0" xfId="0" applyFont="1" applyAlignment="1" applyProtection="1">
      <alignment horizontal="center" vertical="top" wrapText="1"/>
      <protection locked="0"/>
    </xf>
    <xf numFmtId="2" fontId="13" fillId="0" borderId="0" xfId="0" applyNumberFormat="1" applyFont="1" applyAlignment="1" applyProtection="1">
      <alignment horizontal="center" vertical="top" wrapText="1"/>
      <protection locked="0"/>
    </xf>
    <xf numFmtId="0" fontId="13" fillId="0" borderId="0" xfId="0" applyFont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4" fontId="9" fillId="0" borderId="0" xfId="0" applyNumberFormat="1" applyFont="1" applyAlignment="1" applyProtection="1">
      <alignment horizontal="right" vertical="top" wrapText="1"/>
      <protection locked="0"/>
    </xf>
    <xf numFmtId="0" fontId="9" fillId="4" borderId="0" xfId="0" applyFont="1" applyFill="1" applyAlignment="1" applyProtection="1">
      <alignment vertical="top" wrapText="1"/>
      <protection locked="0"/>
    </xf>
    <xf numFmtId="2" fontId="18" fillId="4" borderId="0" xfId="0" applyNumberFormat="1" applyFont="1" applyFill="1" applyBorder="1" applyAlignment="1" applyProtection="1">
      <alignment vertical="top"/>
      <protection locked="0"/>
    </xf>
    <xf numFmtId="0" fontId="11" fillId="4" borderId="0" xfId="0" applyFont="1" applyFill="1" applyAlignment="1" applyProtection="1">
      <alignment vertical="top" wrapText="1"/>
      <protection locked="0"/>
    </xf>
    <xf numFmtId="0" fontId="9" fillId="4" borderId="0" xfId="0" applyFont="1" applyFill="1" applyAlignment="1" applyProtection="1">
      <alignment horizontal="center" vertical="top" wrapText="1"/>
      <protection locked="0"/>
    </xf>
    <xf numFmtId="4" fontId="9" fillId="4" borderId="0" xfId="0" applyNumberFormat="1" applyFont="1" applyFill="1" applyAlignment="1" applyProtection="1">
      <alignment horizontal="right" vertical="top" wrapText="1"/>
      <protection locked="0"/>
    </xf>
    <xf numFmtId="0" fontId="14" fillId="6" borderId="0" xfId="0" applyFont="1" applyFill="1" applyAlignment="1" applyProtection="1">
      <alignment horizontal="center" vertical="top" wrapText="1"/>
      <protection locked="0"/>
    </xf>
    <xf numFmtId="2" fontId="14" fillId="6" borderId="0" xfId="0" applyNumberFormat="1" applyFont="1" applyFill="1" applyAlignment="1" applyProtection="1">
      <alignment horizontal="center" vertical="top" wrapText="1"/>
      <protection locked="0"/>
    </xf>
    <xf numFmtId="4" fontId="14" fillId="6" borderId="0" xfId="0" applyNumberFormat="1" applyFont="1" applyFill="1" applyAlignment="1" applyProtection="1">
      <alignment horizontal="right" vertical="top" wrapText="1"/>
      <protection locked="0"/>
    </xf>
    <xf numFmtId="0" fontId="15" fillId="0" borderId="0" xfId="0" applyFont="1" applyAlignment="1" applyProtection="1">
      <alignment vertical="top" wrapText="1"/>
      <protection locked="0"/>
    </xf>
    <xf numFmtId="0" fontId="14" fillId="0" borderId="0" xfId="0" applyFont="1" applyFill="1" applyAlignment="1" applyProtection="1">
      <alignment horizontal="center" vertical="top" wrapText="1"/>
      <protection locked="0"/>
    </xf>
    <xf numFmtId="2" fontId="14" fillId="0" borderId="0" xfId="0" applyNumberFormat="1" applyFont="1" applyFill="1" applyAlignment="1" applyProtection="1">
      <alignment horizontal="center" vertical="top" wrapText="1"/>
      <protection locked="0"/>
    </xf>
    <xf numFmtId="4" fontId="14" fillId="0" borderId="0" xfId="0" applyNumberFormat="1" applyFont="1" applyFill="1" applyAlignment="1" applyProtection="1">
      <alignment horizontal="right" vertical="top" wrapText="1"/>
      <protection locked="0"/>
    </xf>
    <xf numFmtId="0" fontId="21" fillId="4" borderId="0" xfId="0" applyFont="1" applyFill="1" applyAlignment="1" applyProtection="1">
      <alignment vertical="center" wrapText="1"/>
      <protection locked="0"/>
    </xf>
    <xf numFmtId="2" fontId="18" fillId="4" borderId="0" xfId="0" applyNumberFormat="1" applyFont="1" applyFill="1" applyBorder="1" applyAlignment="1" applyProtection="1">
      <alignment vertical="center"/>
      <protection locked="0"/>
    </xf>
    <xf numFmtId="0" fontId="22" fillId="4" borderId="0" xfId="0" applyFont="1" applyFill="1" applyAlignment="1" applyProtection="1">
      <alignment vertical="center" wrapText="1"/>
      <protection locked="0"/>
    </xf>
    <xf numFmtId="0" fontId="21" fillId="4" borderId="0" xfId="0" applyFont="1" applyFill="1" applyAlignment="1" applyProtection="1">
      <alignment horizontal="center" vertical="center" wrapText="1"/>
      <protection locked="0"/>
    </xf>
    <xf numFmtId="4" fontId="21" fillId="4" borderId="0" xfId="0" applyNumberFormat="1" applyFont="1" applyFill="1" applyAlignment="1" applyProtection="1">
      <alignment horizontal="right" vertical="center" wrapText="1"/>
      <protection locked="0"/>
    </xf>
    <xf numFmtId="0" fontId="11" fillId="5" borderId="0" xfId="0" applyFont="1" applyFill="1" applyAlignment="1" applyProtection="1">
      <alignment vertical="top" wrapText="1"/>
      <protection locked="0"/>
    </xf>
    <xf numFmtId="0" fontId="14" fillId="0" borderId="0" xfId="0" applyFont="1" applyAlignment="1" applyProtection="1">
      <alignment horizontal="center" vertical="top" wrapText="1"/>
      <protection locked="0"/>
    </xf>
    <xf numFmtId="2" fontId="14" fillId="0" borderId="0" xfId="0" applyNumberFormat="1" applyFont="1" applyAlignment="1" applyProtection="1">
      <alignment horizontal="center" vertical="top" wrapText="1"/>
      <protection locked="0"/>
    </xf>
    <xf numFmtId="0" fontId="11" fillId="5" borderId="0" xfId="0" applyFont="1" applyFill="1" applyAlignment="1" applyProtection="1">
      <alignment vertical="center" wrapText="1"/>
      <protection locked="0"/>
    </xf>
    <xf numFmtId="4" fontId="14" fillId="0" borderId="0" xfId="0" applyNumberFormat="1" applyFont="1" applyAlignment="1" applyProtection="1">
      <alignment horizontal="right" vertical="top" wrapText="1"/>
      <protection locked="0"/>
    </xf>
    <xf numFmtId="4" fontId="16" fillId="0" borderId="0" xfId="0" applyNumberFormat="1" applyFont="1" applyAlignment="1" applyProtection="1">
      <alignment vertical="top" wrapText="1"/>
      <protection locked="0"/>
    </xf>
    <xf numFmtId="44" fontId="9" fillId="0" borderId="4" xfId="1" applyFont="1" applyBorder="1" applyAlignment="1" applyProtection="1">
      <alignment horizontal="right" vertical="top" wrapText="1"/>
      <protection locked="0"/>
    </xf>
    <xf numFmtId="2" fontId="11" fillId="0" borderId="0" xfId="0" applyNumberFormat="1" applyFont="1" applyAlignment="1" applyProtection="1">
      <alignment vertical="top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4" fontId="11" fillId="0" borderId="0" xfId="0" applyNumberFormat="1" applyFont="1" applyAlignment="1" applyProtection="1">
      <alignment horizontal="right" vertical="top" wrapText="1"/>
      <protection locked="0"/>
    </xf>
    <xf numFmtId="44" fontId="11" fillId="0" borderId="0" xfId="1" applyFont="1" applyAlignment="1" applyProtection="1">
      <alignment horizontal="right" vertical="top" wrapText="1"/>
      <protection locked="0"/>
    </xf>
    <xf numFmtId="4" fontId="11" fillId="0" borderId="0" xfId="0" applyNumberFormat="1" applyFont="1" applyAlignment="1" applyProtection="1">
      <alignment vertical="top" wrapText="1"/>
      <protection locked="0"/>
    </xf>
    <xf numFmtId="44" fontId="2" fillId="0" borderId="0" xfId="1" applyFont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2" fontId="3" fillId="0" borderId="0" xfId="0" applyNumberFormat="1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justify" vertical="top" wrapText="1"/>
    </xf>
    <xf numFmtId="4" fontId="3" fillId="0" borderId="1" xfId="0" applyNumberFormat="1" applyFont="1" applyBorder="1" applyAlignment="1" applyProtection="1">
      <alignment vertical="top" wrapText="1"/>
    </xf>
    <xf numFmtId="0" fontId="10" fillId="0" borderId="0" xfId="0" quotePrefix="1" applyNumberFormat="1" applyFont="1" applyAlignment="1" applyProtection="1">
      <alignment horizontal="right" vertical="top" wrapText="1"/>
    </xf>
    <xf numFmtId="4" fontId="3" fillId="0" borderId="1" xfId="0" applyNumberFormat="1" applyFont="1" applyBorder="1" applyAlignment="1" applyProtection="1">
      <alignment horizontal="center" vertical="top" wrapText="1"/>
    </xf>
    <xf numFmtId="4" fontId="2" fillId="0" borderId="1" xfId="0" applyNumberFormat="1" applyFont="1" applyBorder="1" applyAlignment="1" applyProtection="1">
      <alignment vertical="top" wrapText="1"/>
    </xf>
    <xf numFmtId="0" fontId="14" fillId="0" borderId="0" xfId="0" applyFont="1" applyAlignment="1" applyProtection="1">
      <alignment horizontal="center" vertical="top" wrapText="1"/>
    </xf>
    <xf numFmtId="2" fontId="14" fillId="0" borderId="0" xfId="0" applyNumberFormat="1" applyFont="1" applyAlignment="1" applyProtection="1">
      <alignment horizontal="center" vertical="top" wrapText="1"/>
    </xf>
    <xf numFmtId="0" fontId="13" fillId="0" borderId="0" xfId="0" applyFont="1" applyAlignment="1" applyProtection="1">
      <alignment horizontal="justify" vertical="top" wrapText="1"/>
    </xf>
    <xf numFmtId="4" fontId="14" fillId="0" borderId="0" xfId="0" applyNumberFormat="1" applyFont="1" applyFill="1" applyAlignment="1" applyProtection="1">
      <alignment horizontal="right" vertical="top" wrapText="1"/>
    </xf>
    <xf numFmtId="0" fontId="14" fillId="0" borderId="0" xfId="0" applyFont="1" applyAlignment="1" applyProtection="1">
      <alignment horizontal="justify" vertical="top" wrapText="1"/>
    </xf>
    <xf numFmtId="0" fontId="9" fillId="3" borderId="0" xfId="0" applyFont="1" applyFill="1" applyAlignment="1" applyProtection="1">
      <alignment vertical="top" wrapText="1"/>
    </xf>
    <xf numFmtId="2" fontId="13" fillId="3" borderId="0" xfId="0" applyNumberFormat="1" applyFont="1" applyFill="1" applyAlignment="1" applyProtection="1">
      <alignment horizontal="center" vertical="top"/>
    </xf>
    <xf numFmtId="0" fontId="13" fillId="3" borderId="0" xfId="0" applyFont="1" applyFill="1" applyAlignment="1" applyProtection="1">
      <alignment vertical="top"/>
    </xf>
    <xf numFmtId="0" fontId="9" fillId="3" borderId="0" xfId="0" applyFont="1" applyFill="1" applyAlignment="1" applyProtection="1">
      <alignment horizontal="center" vertical="top" wrapText="1"/>
    </xf>
    <xf numFmtId="4" fontId="9" fillId="3" borderId="0" xfId="0" applyNumberFormat="1" applyFont="1" applyFill="1" applyAlignment="1" applyProtection="1">
      <alignment horizontal="right" vertical="top" wrapText="1"/>
    </xf>
    <xf numFmtId="0" fontId="21" fillId="4" borderId="0" xfId="0" applyFont="1" applyFill="1" applyAlignment="1" applyProtection="1">
      <alignment vertical="center" wrapText="1"/>
    </xf>
    <xf numFmtId="2" fontId="18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Alignment="1" applyProtection="1">
      <alignment vertical="center" wrapText="1"/>
    </xf>
    <xf numFmtId="0" fontId="21" fillId="4" borderId="0" xfId="0" applyFont="1" applyFill="1" applyAlignment="1" applyProtection="1">
      <alignment horizontal="center" vertical="center" wrapText="1"/>
    </xf>
    <xf numFmtId="4" fontId="21" fillId="4" borderId="0" xfId="0" applyNumberFormat="1" applyFont="1" applyFill="1" applyAlignment="1" applyProtection="1">
      <alignment horizontal="right" vertical="center" wrapText="1"/>
    </xf>
    <xf numFmtId="0" fontId="9" fillId="4" borderId="0" xfId="0" applyFont="1" applyFill="1" applyAlignment="1" applyProtection="1">
      <alignment vertical="top" wrapText="1"/>
    </xf>
    <xf numFmtId="2" fontId="18" fillId="4" borderId="0" xfId="0" applyNumberFormat="1" applyFont="1" applyFill="1" applyBorder="1" applyAlignment="1" applyProtection="1">
      <alignment vertical="top" wrapText="1"/>
    </xf>
    <xf numFmtId="0" fontId="11" fillId="4" borderId="0" xfId="0" applyFont="1" applyFill="1" applyAlignment="1" applyProtection="1">
      <alignment vertical="top" wrapText="1"/>
    </xf>
    <xf numFmtId="0" fontId="9" fillId="4" borderId="0" xfId="0" applyFont="1" applyFill="1" applyAlignment="1" applyProtection="1">
      <alignment horizontal="center" vertical="top" wrapText="1"/>
    </xf>
    <xf numFmtId="4" fontId="9" fillId="4" borderId="0" xfId="0" applyNumberFormat="1" applyFont="1" applyFill="1" applyAlignment="1" applyProtection="1">
      <alignment horizontal="right" vertical="top" wrapText="1"/>
    </xf>
    <xf numFmtId="2" fontId="13" fillId="3" borderId="0" xfId="0" applyNumberFormat="1" applyFont="1" applyFill="1" applyAlignment="1" applyProtection="1">
      <alignment vertical="top"/>
    </xf>
    <xf numFmtId="44" fontId="9" fillId="3" borderId="0" xfId="1" applyFont="1" applyFill="1" applyAlignment="1" applyProtection="1">
      <alignment horizontal="right" vertical="top" wrapText="1"/>
    </xf>
    <xf numFmtId="4" fontId="14" fillId="0" borderId="0" xfId="0" applyNumberFormat="1" applyFont="1" applyAlignment="1" applyProtection="1">
      <alignment horizontal="right" vertical="top" wrapText="1"/>
    </xf>
    <xf numFmtId="0" fontId="14" fillId="0" borderId="0" xfId="0" applyFont="1" applyBorder="1" applyAlignment="1" applyProtection="1">
      <alignment horizontal="justify" vertical="top" wrapText="1"/>
    </xf>
  </cellXfs>
  <cellStyles count="6">
    <cellStyle name="Moneda" xfId="1" builtinId="4"/>
    <cellStyle name="Normal" xfId="0" builtinId="0"/>
    <cellStyle name="Normal 2" xfId="3"/>
    <cellStyle name="Normal 22" xfId="4"/>
    <cellStyle name="Normal 3" xfId="5"/>
    <cellStyle name="Normal_ELECT. SENDERO-COLOMBI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1809749</xdr:colOff>
      <xdr:row>0</xdr:row>
      <xdr:rowOff>61912</xdr:rowOff>
    </xdr:from>
    <xdr:to>
      <xdr:col>7</xdr:col>
      <xdr:colOff>1602582</xdr:colOff>
      <xdr:row>5</xdr:row>
      <xdr:rowOff>169068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91499" y="61912"/>
          <a:ext cx="1678783" cy="1126331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0</xdr:row>
      <xdr:rowOff>35719</xdr:rowOff>
    </xdr:from>
    <xdr:to>
      <xdr:col>2</xdr:col>
      <xdr:colOff>206053</xdr:colOff>
      <xdr:row>5</xdr:row>
      <xdr:rowOff>200604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25" y="35719"/>
          <a:ext cx="1420491" cy="11888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tabSelected="1" view="pageBreakPreview" zoomScaleNormal="90" zoomScaleSheetLayoutView="100" zoomScalePageLayoutView="80" workbookViewId="0">
      <selection activeCell="C20" sqref="C20"/>
    </sheetView>
  </sheetViews>
  <sheetFormatPr baseColWidth="10" defaultRowHeight="12.75" x14ac:dyDescent="0.25"/>
  <cols>
    <col min="1" max="1" width="8.28515625" style="40" customWidth="1"/>
    <col min="2" max="2" width="10.7109375" style="73" customWidth="1"/>
    <col min="3" max="3" width="45.7109375" style="40" customWidth="1"/>
    <col min="4" max="4" width="6.28515625" style="74" customWidth="1"/>
    <col min="5" max="5" width="10.42578125" style="75" customWidth="1"/>
    <col min="6" max="6" width="14.28515625" style="76" customWidth="1"/>
    <col min="7" max="7" width="28.28515625" style="77" customWidth="1"/>
    <col min="8" max="8" width="24.85546875" style="4" customWidth="1"/>
    <col min="9" max="16384" width="11.42578125" style="40"/>
  </cols>
  <sheetData>
    <row r="1" spans="1:8" s="24" customFormat="1" ht="15" x14ac:dyDescent="0.25">
      <c r="A1" s="20"/>
      <c r="B1" s="21"/>
      <c r="C1" s="20"/>
      <c r="D1" s="20"/>
      <c r="E1" s="22"/>
      <c r="F1" s="23"/>
      <c r="G1" s="20"/>
    </row>
    <row r="2" spans="1:8" s="24" customFormat="1" ht="15" x14ac:dyDescent="0.25">
      <c r="A2" s="25"/>
      <c r="B2" s="26"/>
      <c r="C2" s="25"/>
      <c r="D2" s="25"/>
      <c r="E2" s="22"/>
      <c r="F2" s="27"/>
      <c r="G2" s="28"/>
      <c r="H2" s="23"/>
    </row>
    <row r="3" spans="1:8" s="24" customFormat="1" ht="18.75" x14ac:dyDescent="0.25">
      <c r="A3" s="20"/>
      <c r="B3" s="21"/>
      <c r="C3" s="29" t="s">
        <v>1</v>
      </c>
      <c r="D3" s="29"/>
      <c r="E3" s="29"/>
      <c r="F3" s="29"/>
      <c r="G3" s="29"/>
      <c r="H3" s="29"/>
    </row>
    <row r="4" spans="1:8" s="24" customFormat="1" ht="15.75" x14ac:dyDescent="0.25">
      <c r="A4" s="20"/>
      <c r="B4" s="21"/>
      <c r="C4" s="30" t="s">
        <v>2</v>
      </c>
      <c r="D4" s="30"/>
      <c r="E4" s="30"/>
      <c r="F4" s="30"/>
      <c r="G4" s="30"/>
      <c r="H4" s="30"/>
    </row>
    <row r="5" spans="1:8" s="24" customFormat="1" ht="15.75" x14ac:dyDescent="0.25">
      <c r="A5" s="31"/>
      <c r="B5" s="32"/>
      <c r="C5" s="30" t="s">
        <v>3</v>
      </c>
      <c r="D5" s="30"/>
      <c r="E5" s="30"/>
      <c r="F5" s="30"/>
      <c r="G5" s="30"/>
      <c r="H5" s="30"/>
    </row>
    <row r="6" spans="1:8" s="24" customFormat="1" ht="15.75" x14ac:dyDescent="0.25">
      <c r="B6" s="33"/>
      <c r="C6" s="34"/>
      <c r="D6" s="35"/>
      <c r="E6" s="36"/>
      <c r="F6" s="27"/>
      <c r="G6" s="37"/>
      <c r="H6" s="38"/>
    </row>
    <row r="7" spans="1:8" s="24" customFormat="1" ht="15.75" x14ac:dyDescent="0.25">
      <c r="B7" s="33"/>
      <c r="C7" s="34"/>
      <c r="D7" s="35"/>
      <c r="E7" s="36"/>
      <c r="F7" s="27"/>
      <c r="G7" s="37"/>
      <c r="H7" s="39"/>
    </row>
    <row r="8" spans="1:8" s="24" customFormat="1" ht="28.5" customHeight="1" x14ac:dyDescent="0.25">
      <c r="A8" s="18" t="s">
        <v>92</v>
      </c>
      <c r="B8" s="19"/>
      <c r="C8" s="19"/>
      <c r="D8" s="19"/>
      <c r="E8" s="19"/>
      <c r="F8" s="19"/>
      <c r="G8" s="19"/>
      <c r="H8" s="78" t="s">
        <v>0</v>
      </c>
    </row>
    <row r="9" spans="1:8" s="24" customFormat="1" ht="15" customHeight="1" x14ac:dyDescent="0.25">
      <c r="A9" s="18" t="s">
        <v>93</v>
      </c>
      <c r="B9" s="18"/>
      <c r="C9" s="18"/>
      <c r="D9" s="18"/>
      <c r="E9" s="18"/>
      <c r="F9" s="18"/>
      <c r="G9" s="18"/>
      <c r="H9" s="1" t="s">
        <v>4</v>
      </c>
    </row>
    <row r="10" spans="1:8" s="24" customFormat="1" ht="15" customHeight="1" x14ac:dyDescent="0.25">
      <c r="A10" s="18" t="s">
        <v>90</v>
      </c>
      <c r="B10" s="18"/>
      <c r="C10" s="18"/>
      <c r="D10" s="18"/>
      <c r="E10" s="18"/>
      <c r="F10" s="18"/>
      <c r="G10" s="18"/>
      <c r="H10" s="1" t="s">
        <v>94</v>
      </c>
    </row>
    <row r="11" spans="1:8" s="24" customFormat="1" ht="15" customHeight="1" x14ac:dyDescent="0.25">
      <c r="A11" s="18" t="s">
        <v>89</v>
      </c>
      <c r="B11" s="18"/>
      <c r="C11" s="18"/>
      <c r="D11" s="18"/>
      <c r="E11" s="18"/>
      <c r="F11" s="18"/>
      <c r="G11" s="18"/>
      <c r="H11" s="1" t="s">
        <v>95</v>
      </c>
    </row>
    <row r="12" spans="1:8" ht="15.75" thickBot="1" x14ac:dyDescent="0.3">
      <c r="A12" s="79"/>
      <c r="B12" s="80"/>
      <c r="C12" s="81"/>
      <c r="D12" s="79"/>
      <c r="E12" s="82"/>
      <c r="F12" s="83" t="s">
        <v>5</v>
      </c>
      <c r="G12" s="84" t="s">
        <v>96</v>
      </c>
      <c r="H12" s="85" t="s">
        <v>91</v>
      </c>
    </row>
    <row r="13" spans="1:8" ht="26.25" thickBot="1" x14ac:dyDescent="0.3">
      <c r="A13" s="41" t="s">
        <v>6</v>
      </c>
      <c r="B13" s="42" t="s">
        <v>7</v>
      </c>
      <c r="C13" s="43" t="s">
        <v>8</v>
      </c>
      <c r="D13" s="43" t="s">
        <v>9</v>
      </c>
      <c r="E13" s="3" t="s">
        <v>10</v>
      </c>
      <c r="F13" s="2" t="s">
        <v>11</v>
      </c>
      <c r="G13" s="3" t="s">
        <v>12</v>
      </c>
      <c r="H13" s="2" t="s">
        <v>13</v>
      </c>
    </row>
    <row r="14" spans="1:8" ht="6.75" customHeight="1" x14ac:dyDescent="0.25">
      <c r="A14" s="44"/>
      <c r="B14" s="45"/>
      <c r="C14" s="46"/>
      <c r="D14" s="47"/>
      <c r="E14" s="48"/>
      <c r="F14" s="4"/>
      <c r="G14" s="5"/>
    </row>
    <row r="15" spans="1:8" ht="15.75" x14ac:dyDescent="0.25">
      <c r="A15" s="49"/>
      <c r="B15" s="50" t="s">
        <v>28</v>
      </c>
      <c r="C15" s="51"/>
      <c r="D15" s="52"/>
      <c r="E15" s="53"/>
      <c r="F15" s="10"/>
      <c r="G15" s="11"/>
      <c r="H15" s="10"/>
    </row>
    <row r="16" spans="1:8" s="57" customFormat="1" ht="12" x14ac:dyDescent="0.25">
      <c r="A16" s="54"/>
      <c r="B16" s="55"/>
      <c r="C16" s="17"/>
      <c r="D16" s="54"/>
      <c r="E16" s="56"/>
      <c r="F16" s="16"/>
      <c r="G16" s="17"/>
      <c r="H16" s="16"/>
    </row>
    <row r="17" spans="1:8" s="57" customFormat="1" ht="12" x14ac:dyDescent="0.25">
      <c r="A17" s="58"/>
      <c r="B17" s="59"/>
      <c r="C17" s="15"/>
      <c r="D17" s="58"/>
      <c r="E17" s="60"/>
      <c r="F17" s="14"/>
      <c r="G17" s="15"/>
      <c r="H17" s="14"/>
    </row>
    <row r="18" spans="1:8" s="66" customFormat="1" ht="15.75" x14ac:dyDescent="0.25">
      <c r="A18" s="61"/>
      <c r="B18" s="62">
        <v>7</v>
      </c>
      <c r="C18" s="63" t="s">
        <v>75</v>
      </c>
      <c r="D18" s="64"/>
      <c r="E18" s="65"/>
      <c r="F18" s="12"/>
      <c r="G18" s="13"/>
      <c r="H18" s="12"/>
    </row>
    <row r="19" spans="1:8" s="57" customFormat="1" ht="12" x14ac:dyDescent="0.25">
      <c r="A19" s="67"/>
      <c r="B19" s="68"/>
      <c r="C19" s="9"/>
      <c r="D19" s="67"/>
      <c r="E19" s="60"/>
      <c r="F19" s="8"/>
      <c r="G19" s="9"/>
      <c r="H19" s="8"/>
    </row>
    <row r="20" spans="1:8" s="57" customFormat="1" ht="102" x14ac:dyDescent="0.25">
      <c r="A20" s="86"/>
      <c r="B20" s="87"/>
      <c r="C20" s="88" t="s">
        <v>29</v>
      </c>
      <c r="D20" s="86"/>
      <c r="E20" s="89"/>
      <c r="F20" s="8"/>
      <c r="G20" s="9"/>
      <c r="H20" s="8"/>
    </row>
    <row r="21" spans="1:8" s="57" customFormat="1" ht="24" x14ac:dyDescent="0.25">
      <c r="A21" s="86">
        <v>10</v>
      </c>
      <c r="B21" s="87">
        <v>7.01</v>
      </c>
      <c r="C21" s="90" t="s">
        <v>65</v>
      </c>
      <c r="D21" s="86" t="s">
        <v>16</v>
      </c>
      <c r="E21" s="89">
        <v>11.8</v>
      </c>
      <c r="F21" s="8"/>
      <c r="G21" s="9"/>
      <c r="H21" s="8">
        <f t="shared" ref="H21:H62" si="0">E21*F21</f>
        <v>0</v>
      </c>
    </row>
    <row r="22" spans="1:8" s="57" customFormat="1" ht="24" x14ac:dyDescent="0.25">
      <c r="A22" s="86">
        <f t="shared" ref="A22:A62" si="1">A21+10</f>
        <v>20</v>
      </c>
      <c r="B22" s="87">
        <v>7.02</v>
      </c>
      <c r="C22" s="90" t="s">
        <v>71</v>
      </c>
      <c r="D22" s="86" t="s">
        <v>30</v>
      </c>
      <c r="E22" s="89">
        <v>1</v>
      </c>
      <c r="F22" s="8"/>
      <c r="G22" s="9"/>
      <c r="H22" s="8">
        <f t="shared" si="0"/>
        <v>0</v>
      </c>
    </row>
    <row r="23" spans="1:8" s="57" customFormat="1" ht="12" x14ac:dyDescent="0.25">
      <c r="A23" s="86">
        <f t="shared" si="1"/>
        <v>30</v>
      </c>
      <c r="B23" s="87">
        <v>7.0299999999999994</v>
      </c>
      <c r="C23" s="90" t="s">
        <v>66</v>
      </c>
      <c r="D23" s="86" t="s">
        <v>30</v>
      </c>
      <c r="E23" s="89">
        <v>1</v>
      </c>
      <c r="F23" s="8"/>
      <c r="G23" s="9"/>
      <c r="H23" s="8">
        <f t="shared" si="0"/>
        <v>0</v>
      </c>
    </row>
    <row r="24" spans="1:8" s="57" customFormat="1" ht="24" x14ac:dyDescent="0.25">
      <c r="A24" s="86">
        <f t="shared" si="1"/>
        <v>40</v>
      </c>
      <c r="B24" s="87">
        <v>7.0399999999999991</v>
      </c>
      <c r="C24" s="90" t="s">
        <v>67</v>
      </c>
      <c r="D24" s="86" t="s">
        <v>30</v>
      </c>
      <c r="E24" s="89">
        <v>1</v>
      </c>
      <c r="F24" s="8"/>
      <c r="G24" s="9"/>
      <c r="H24" s="8">
        <f t="shared" si="0"/>
        <v>0</v>
      </c>
    </row>
    <row r="25" spans="1:8" s="57" customFormat="1" ht="24" x14ac:dyDescent="0.25">
      <c r="A25" s="86">
        <f t="shared" si="1"/>
        <v>50</v>
      </c>
      <c r="B25" s="87">
        <v>7.0499999999999989</v>
      </c>
      <c r="C25" s="90" t="s">
        <v>68</v>
      </c>
      <c r="D25" s="86" t="s">
        <v>30</v>
      </c>
      <c r="E25" s="89">
        <v>2</v>
      </c>
      <c r="F25" s="8"/>
      <c r="G25" s="9"/>
      <c r="H25" s="8">
        <f t="shared" si="0"/>
        <v>0</v>
      </c>
    </row>
    <row r="26" spans="1:8" s="57" customFormat="1" ht="24" x14ac:dyDescent="0.25">
      <c r="A26" s="86">
        <f t="shared" si="1"/>
        <v>60</v>
      </c>
      <c r="B26" s="87">
        <v>7.0599999999999987</v>
      </c>
      <c r="C26" s="90" t="s">
        <v>45</v>
      </c>
      <c r="D26" s="86" t="s">
        <v>30</v>
      </c>
      <c r="E26" s="89">
        <v>2</v>
      </c>
      <c r="F26" s="8"/>
      <c r="G26" s="9"/>
      <c r="H26" s="8">
        <f t="shared" si="0"/>
        <v>0</v>
      </c>
    </row>
    <row r="27" spans="1:8" s="57" customFormat="1" ht="24" x14ac:dyDescent="0.25">
      <c r="A27" s="86">
        <f t="shared" si="1"/>
        <v>70</v>
      </c>
      <c r="B27" s="87">
        <v>7.0699999999999985</v>
      </c>
      <c r="C27" s="90" t="s">
        <v>72</v>
      </c>
      <c r="D27" s="86" t="s">
        <v>30</v>
      </c>
      <c r="E27" s="89">
        <v>1</v>
      </c>
      <c r="F27" s="8"/>
      <c r="G27" s="9"/>
      <c r="H27" s="8">
        <f t="shared" si="0"/>
        <v>0</v>
      </c>
    </row>
    <row r="28" spans="1:8" s="57" customFormat="1" ht="24" x14ac:dyDescent="0.25">
      <c r="A28" s="86">
        <f t="shared" si="1"/>
        <v>80</v>
      </c>
      <c r="B28" s="87">
        <v>7.0799999999999983</v>
      </c>
      <c r="C28" s="90" t="s">
        <v>73</v>
      </c>
      <c r="D28" s="86" t="s">
        <v>33</v>
      </c>
      <c r="E28" s="89">
        <v>1</v>
      </c>
      <c r="F28" s="8"/>
      <c r="G28" s="9"/>
      <c r="H28" s="8">
        <f t="shared" si="0"/>
        <v>0</v>
      </c>
    </row>
    <row r="29" spans="1:8" s="57" customFormat="1" ht="12" x14ac:dyDescent="0.25">
      <c r="A29" s="86">
        <f t="shared" si="1"/>
        <v>90</v>
      </c>
      <c r="B29" s="87">
        <v>7.0899999999999981</v>
      </c>
      <c r="C29" s="90" t="s">
        <v>34</v>
      </c>
      <c r="D29" s="86" t="s">
        <v>16</v>
      </c>
      <c r="E29" s="89">
        <v>11.8</v>
      </c>
      <c r="F29" s="8"/>
      <c r="G29" s="9"/>
      <c r="H29" s="8">
        <f t="shared" si="0"/>
        <v>0</v>
      </c>
    </row>
    <row r="30" spans="1:8" s="57" customFormat="1" ht="12" x14ac:dyDescent="0.25">
      <c r="A30" s="86">
        <f t="shared" si="1"/>
        <v>100</v>
      </c>
      <c r="B30" s="87">
        <v>7.0999999999999979</v>
      </c>
      <c r="C30" s="90" t="s">
        <v>35</v>
      </c>
      <c r="D30" s="86" t="s">
        <v>16</v>
      </c>
      <c r="E30" s="89">
        <v>11.8</v>
      </c>
      <c r="F30" s="8"/>
      <c r="G30" s="9"/>
      <c r="H30" s="8">
        <f t="shared" si="0"/>
        <v>0</v>
      </c>
    </row>
    <row r="31" spans="1:8" s="57" customFormat="1" ht="12" x14ac:dyDescent="0.25">
      <c r="A31" s="86"/>
      <c r="B31" s="87"/>
      <c r="C31" s="90"/>
      <c r="D31" s="86"/>
      <c r="E31" s="89"/>
      <c r="F31" s="8"/>
      <c r="G31" s="9"/>
      <c r="H31" s="8"/>
    </row>
    <row r="32" spans="1:8" s="57" customFormat="1" ht="89.25" x14ac:dyDescent="0.25">
      <c r="A32" s="86"/>
      <c r="B32" s="87"/>
      <c r="C32" s="88" t="s">
        <v>36</v>
      </c>
      <c r="D32" s="86"/>
      <c r="E32" s="89"/>
      <c r="F32" s="8"/>
      <c r="G32" s="9"/>
      <c r="H32" s="8"/>
    </row>
    <row r="33" spans="1:8" s="57" customFormat="1" ht="12" x14ac:dyDescent="0.25">
      <c r="A33" s="86">
        <f>A30+10</f>
        <v>110</v>
      </c>
      <c r="B33" s="87">
        <v>7.1099999999999977</v>
      </c>
      <c r="C33" s="90" t="s">
        <v>46</v>
      </c>
      <c r="D33" s="86" t="s">
        <v>47</v>
      </c>
      <c r="E33" s="89">
        <v>109.2</v>
      </c>
      <c r="F33" s="8"/>
      <c r="G33" s="9"/>
      <c r="H33" s="8">
        <f t="shared" si="0"/>
        <v>0</v>
      </c>
    </row>
    <row r="34" spans="1:8" s="57" customFormat="1" ht="12" x14ac:dyDescent="0.25">
      <c r="A34" s="86">
        <f t="shared" si="1"/>
        <v>120</v>
      </c>
      <c r="B34" s="87">
        <v>7.1199999999999974</v>
      </c>
      <c r="C34" s="90" t="s">
        <v>37</v>
      </c>
      <c r="D34" s="86" t="s">
        <v>15</v>
      </c>
      <c r="E34" s="89">
        <v>11</v>
      </c>
      <c r="F34" s="8"/>
      <c r="G34" s="9"/>
      <c r="H34" s="8">
        <f t="shared" si="0"/>
        <v>0</v>
      </c>
    </row>
    <row r="35" spans="1:8" s="57" customFormat="1" ht="12" x14ac:dyDescent="0.25">
      <c r="A35" s="86">
        <f t="shared" si="1"/>
        <v>130</v>
      </c>
      <c r="B35" s="87">
        <v>7.1299999999999972</v>
      </c>
      <c r="C35" s="90" t="s">
        <v>48</v>
      </c>
      <c r="D35" s="86" t="s">
        <v>15</v>
      </c>
      <c r="E35" s="89">
        <v>18</v>
      </c>
      <c r="F35" s="8"/>
      <c r="G35" s="9"/>
      <c r="H35" s="8">
        <f t="shared" si="0"/>
        <v>0</v>
      </c>
    </row>
    <row r="36" spans="1:8" s="57" customFormat="1" ht="12" x14ac:dyDescent="0.25">
      <c r="A36" s="86">
        <f t="shared" si="1"/>
        <v>140</v>
      </c>
      <c r="B36" s="87">
        <v>7.139999999999997</v>
      </c>
      <c r="C36" s="90" t="s">
        <v>38</v>
      </c>
      <c r="D36" s="86" t="s">
        <v>30</v>
      </c>
      <c r="E36" s="89">
        <v>2</v>
      </c>
      <c r="F36" s="8"/>
      <c r="G36" s="9"/>
      <c r="H36" s="8">
        <f t="shared" si="0"/>
        <v>0</v>
      </c>
    </row>
    <row r="37" spans="1:8" s="57" customFormat="1" ht="24" x14ac:dyDescent="0.25">
      <c r="A37" s="86">
        <f t="shared" si="1"/>
        <v>150</v>
      </c>
      <c r="B37" s="87">
        <v>7.1499999999999968</v>
      </c>
      <c r="C37" s="90" t="s">
        <v>39</v>
      </c>
      <c r="D37" s="86" t="s">
        <v>30</v>
      </c>
      <c r="E37" s="89">
        <v>2</v>
      </c>
      <c r="F37" s="8"/>
      <c r="G37" s="9"/>
      <c r="H37" s="8">
        <f t="shared" si="0"/>
        <v>0</v>
      </c>
    </row>
    <row r="38" spans="1:8" s="57" customFormat="1" ht="12" x14ac:dyDescent="0.25">
      <c r="A38" s="86">
        <f t="shared" si="1"/>
        <v>160</v>
      </c>
      <c r="B38" s="87">
        <v>7.1599999999999966</v>
      </c>
      <c r="C38" s="90" t="s">
        <v>34</v>
      </c>
      <c r="D38" s="86" t="s">
        <v>16</v>
      </c>
      <c r="E38" s="89">
        <v>109.2</v>
      </c>
      <c r="F38" s="8"/>
      <c r="G38" s="9"/>
      <c r="H38" s="8">
        <f t="shared" si="0"/>
        <v>0</v>
      </c>
    </row>
    <row r="39" spans="1:8" s="57" customFormat="1" ht="12" x14ac:dyDescent="0.25">
      <c r="A39" s="86">
        <f t="shared" si="1"/>
        <v>170</v>
      </c>
      <c r="B39" s="87">
        <v>7.1699999999999964</v>
      </c>
      <c r="C39" s="90" t="s">
        <v>35</v>
      </c>
      <c r="D39" s="86" t="s">
        <v>16</v>
      </c>
      <c r="E39" s="89">
        <v>109.2</v>
      </c>
      <c r="F39" s="8"/>
      <c r="G39" s="9"/>
      <c r="H39" s="8">
        <f t="shared" si="0"/>
        <v>0</v>
      </c>
    </row>
    <row r="40" spans="1:8" s="57" customFormat="1" ht="12" x14ac:dyDescent="0.25">
      <c r="A40" s="86"/>
      <c r="B40" s="87"/>
      <c r="C40" s="90"/>
      <c r="D40" s="86"/>
      <c r="E40" s="89"/>
      <c r="F40" s="8"/>
      <c r="G40" s="9"/>
      <c r="H40" s="8"/>
    </row>
    <row r="41" spans="1:8" s="57" customFormat="1" ht="76.5" x14ac:dyDescent="0.25">
      <c r="A41" s="86"/>
      <c r="B41" s="87"/>
      <c r="C41" s="88" t="s">
        <v>64</v>
      </c>
      <c r="D41" s="86"/>
      <c r="E41" s="89"/>
      <c r="F41" s="8"/>
      <c r="G41" s="9"/>
      <c r="H41" s="8"/>
    </row>
    <row r="42" spans="1:8" s="57" customFormat="1" ht="12" x14ac:dyDescent="0.25">
      <c r="A42" s="86">
        <f>A39+10</f>
        <v>180</v>
      </c>
      <c r="B42" s="87">
        <v>7.1799999999999962</v>
      </c>
      <c r="C42" s="90" t="s">
        <v>38</v>
      </c>
      <c r="D42" s="86" t="s">
        <v>15</v>
      </c>
      <c r="E42" s="89">
        <v>4</v>
      </c>
      <c r="F42" s="8"/>
      <c r="G42" s="9"/>
      <c r="H42" s="8">
        <f t="shared" si="0"/>
        <v>0</v>
      </c>
    </row>
    <row r="43" spans="1:8" s="57" customFormat="1" ht="12" x14ac:dyDescent="0.25">
      <c r="A43" s="86">
        <f t="shared" si="1"/>
        <v>190</v>
      </c>
      <c r="B43" s="87">
        <v>7.1899999999999959</v>
      </c>
      <c r="C43" s="90" t="s">
        <v>50</v>
      </c>
      <c r="D43" s="86" t="s">
        <v>15</v>
      </c>
      <c r="E43" s="89">
        <v>4</v>
      </c>
      <c r="F43" s="8"/>
      <c r="G43" s="9"/>
      <c r="H43" s="8">
        <f t="shared" si="0"/>
        <v>0</v>
      </c>
    </row>
    <row r="44" spans="1:8" s="57" customFormat="1" ht="12" x14ac:dyDescent="0.25">
      <c r="A44" s="86">
        <f t="shared" si="1"/>
        <v>200</v>
      </c>
      <c r="B44" s="87">
        <v>7.1999999999999957</v>
      </c>
      <c r="C44" s="90" t="s">
        <v>49</v>
      </c>
      <c r="D44" s="86" t="s">
        <v>15</v>
      </c>
      <c r="E44" s="89">
        <v>4</v>
      </c>
      <c r="F44" s="8"/>
      <c r="G44" s="9"/>
      <c r="H44" s="8">
        <f t="shared" si="0"/>
        <v>0</v>
      </c>
    </row>
    <row r="45" spans="1:8" s="57" customFormat="1" ht="24" x14ac:dyDescent="0.25">
      <c r="A45" s="86">
        <f t="shared" si="1"/>
        <v>210</v>
      </c>
      <c r="B45" s="87">
        <v>7.2099999999999955</v>
      </c>
      <c r="C45" s="90" t="s">
        <v>51</v>
      </c>
      <c r="D45" s="86" t="s">
        <v>15</v>
      </c>
      <c r="E45" s="89">
        <v>4</v>
      </c>
      <c r="F45" s="8"/>
      <c r="G45" s="9"/>
      <c r="H45" s="8">
        <f t="shared" si="0"/>
        <v>0</v>
      </c>
    </row>
    <row r="46" spans="1:8" s="57" customFormat="1" ht="24" x14ac:dyDescent="0.25">
      <c r="A46" s="86">
        <f t="shared" si="1"/>
        <v>220</v>
      </c>
      <c r="B46" s="87">
        <v>7.2199999999999953</v>
      </c>
      <c r="C46" s="90" t="s">
        <v>52</v>
      </c>
      <c r="D46" s="86" t="s">
        <v>30</v>
      </c>
      <c r="E46" s="89">
        <v>4</v>
      </c>
      <c r="F46" s="8"/>
      <c r="G46" s="9"/>
      <c r="H46" s="8">
        <f t="shared" si="0"/>
        <v>0</v>
      </c>
    </row>
    <row r="47" spans="1:8" s="57" customFormat="1" ht="12" x14ac:dyDescent="0.25">
      <c r="A47" s="86">
        <f t="shared" si="1"/>
        <v>230</v>
      </c>
      <c r="B47" s="87">
        <v>7.2299999999999951</v>
      </c>
      <c r="C47" s="90" t="s">
        <v>53</v>
      </c>
      <c r="D47" s="86" t="s">
        <v>15</v>
      </c>
      <c r="E47" s="89">
        <v>8</v>
      </c>
      <c r="F47" s="8"/>
      <c r="G47" s="9"/>
      <c r="H47" s="8">
        <f t="shared" si="0"/>
        <v>0</v>
      </c>
    </row>
    <row r="48" spans="1:8" s="57" customFormat="1" ht="12" x14ac:dyDescent="0.25">
      <c r="A48" s="86">
        <f t="shared" si="1"/>
        <v>240</v>
      </c>
      <c r="B48" s="87">
        <v>7.2399999999999949</v>
      </c>
      <c r="C48" s="90" t="s">
        <v>54</v>
      </c>
      <c r="D48" s="86" t="s">
        <v>15</v>
      </c>
      <c r="E48" s="89">
        <v>4</v>
      </c>
      <c r="F48" s="8"/>
      <c r="G48" s="9"/>
      <c r="H48" s="8">
        <f t="shared" si="0"/>
        <v>0</v>
      </c>
    </row>
    <row r="49" spans="1:8" s="57" customFormat="1" ht="12" x14ac:dyDescent="0.25">
      <c r="A49" s="86">
        <f t="shared" si="1"/>
        <v>250</v>
      </c>
      <c r="B49" s="87">
        <v>7.2499999999999947</v>
      </c>
      <c r="C49" s="90" t="s">
        <v>55</v>
      </c>
      <c r="D49" s="86" t="s">
        <v>15</v>
      </c>
      <c r="E49" s="89">
        <v>4</v>
      </c>
      <c r="F49" s="8"/>
      <c r="G49" s="9"/>
      <c r="H49" s="8">
        <f t="shared" si="0"/>
        <v>0</v>
      </c>
    </row>
    <row r="50" spans="1:8" s="57" customFormat="1" ht="24" x14ac:dyDescent="0.25">
      <c r="A50" s="86">
        <f t="shared" si="1"/>
        <v>260</v>
      </c>
      <c r="B50" s="87">
        <v>7.2599999999999945</v>
      </c>
      <c r="C50" s="90" t="s">
        <v>56</v>
      </c>
      <c r="D50" s="86" t="s">
        <v>15</v>
      </c>
      <c r="E50" s="89">
        <v>4</v>
      </c>
      <c r="F50" s="8"/>
      <c r="G50" s="9"/>
      <c r="H50" s="8">
        <f t="shared" si="0"/>
        <v>0</v>
      </c>
    </row>
    <row r="51" spans="1:8" s="57" customFormat="1" ht="24" x14ac:dyDescent="0.25">
      <c r="A51" s="86">
        <f t="shared" si="1"/>
        <v>270</v>
      </c>
      <c r="B51" s="87">
        <v>7.2699999999999942</v>
      </c>
      <c r="C51" s="90" t="s">
        <v>57</v>
      </c>
      <c r="D51" s="86" t="s">
        <v>15</v>
      </c>
      <c r="E51" s="89">
        <v>4</v>
      </c>
      <c r="F51" s="8"/>
      <c r="G51" s="9"/>
      <c r="H51" s="8">
        <f t="shared" si="0"/>
        <v>0</v>
      </c>
    </row>
    <row r="52" spans="1:8" s="57" customFormat="1" ht="24" x14ac:dyDescent="0.25">
      <c r="A52" s="86">
        <f t="shared" si="1"/>
        <v>280</v>
      </c>
      <c r="B52" s="87">
        <v>7.279999999999994</v>
      </c>
      <c r="C52" s="90" t="s">
        <v>58</v>
      </c>
      <c r="D52" s="86" t="s">
        <v>15</v>
      </c>
      <c r="E52" s="89">
        <v>4</v>
      </c>
      <c r="F52" s="8"/>
      <c r="G52" s="9"/>
      <c r="H52" s="8">
        <f t="shared" si="0"/>
        <v>0</v>
      </c>
    </row>
    <row r="53" spans="1:8" s="57" customFormat="1" ht="12" x14ac:dyDescent="0.25">
      <c r="A53" s="86"/>
      <c r="B53" s="87"/>
      <c r="C53" s="90"/>
      <c r="D53" s="86"/>
      <c r="E53" s="89"/>
      <c r="F53" s="8"/>
      <c r="G53" s="9"/>
      <c r="H53" s="8"/>
    </row>
    <row r="54" spans="1:8" x14ac:dyDescent="0.25">
      <c r="A54" s="91"/>
      <c r="B54" s="92"/>
      <c r="C54" s="93" t="s">
        <v>59</v>
      </c>
      <c r="D54" s="94"/>
      <c r="E54" s="95"/>
      <c r="F54" s="6"/>
      <c r="G54" s="7"/>
      <c r="H54" s="7"/>
    </row>
    <row r="55" spans="1:8" s="57" customFormat="1" ht="144" x14ac:dyDescent="0.25">
      <c r="A55" s="86">
        <f>A52+10</f>
        <v>290</v>
      </c>
      <c r="B55" s="87">
        <v>7.2899999999999938</v>
      </c>
      <c r="C55" s="90" t="s">
        <v>74</v>
      </c>
      <c r="D55" s="86" t="s">
        <v>15</v>
      </c>
      <c r="E55" s="89">
        <v>4</v>
      </c>
      <c r="F55" s="8"/>
      <c r="G55" s="9"/>
      <c r="H55" s="8">
        <f t="shared" si="0"/>
        <v>0</v>
      </c>
    </row>
    <row r="56" spans="1:8" s="57" customFormat="1" ht="12" x14ac:dyDescent="0.25">
      <c r="A56" s="86"/>
      <c r="B56" s="87"/>
      <c r="C56" s="90"/>
      <c r="D56" s="86"/>
      <c r="E56" s="89"/>
      <c r="F56" s="8"/>
      <c r="G56" s="9"/>
      <c r="H56" s="8"/>
    </row>
    <row r="57" spans="1:8" x14ac:dyDescent="0.25">
      <c r="A57" s="91"/>
      <c r="B57" s="92"/>
      <c r="C57" s="93" t="s">
        <v>40</v>
      </c>
      <c r="D57" s="94"/>
      <c r="E57" s="95"/>
      <c r="F57" s="6"/>
      <c r="G57" s="7"/>
      <c r="H57" s="7"/>
    </row>
    <row r="58" spans="1:8" s="57" customFormat="1" ht="38.25" x14ac:dyDescent="0.25">
      <c r="A58" s="86"/>
      <c r="B58" s="87"/>
      <c r="C58" s="88" t="s">
        <v>70</v>
      </c>
      <c r="D58" s="86"/>
      <c r="E58" s="89"/>
      <c r="F58" s="8"/>
      <c r="G58" s="9"/>
      <c r="H58" s="8"/>
    </row>
    <row r="59" spans="1:8" s="57" customFormat="1" ht="72" x14ac:dyDescent="0.25">
      <c r="A59" s="86">
        <f>A55+10</f>
        <v>300</v>
      </c>
      <c r="B59" s="87">
        <v>7.2999999999999936</v>
      </c>
      <c r="C59" s="90" t="s">
        <v>69</v>
      </c>
      <c r="D59" s="86" t="s">
        <v>15</v>
      </c>
      <c r="E59" s="89">
        <v>8</v>
      </c>
      <c r="F59" s="8"/>
      <c r="G59" s="9"/>
      <c r="H59" s="8">
        <f t="shared" si="0"/>
        <v>0</v>
      </c>
    </row>
    <row r="60" spans="1:8" s="57" customFormat="1" ht="72" x14ac:dyDescent="0.25">
      <c r="A60" s="86">
        <f t="shared" si="1"/>
        <v>310</v>
      </c>
      <c r="B60" s="87">
        <v>7.3099999999999934</v>
      </c>
      <c r="C60" s="90" t="s">
        <v>61</v>
      </c>
      <c r="D60" s="86" t="s">
        <v>15</v>
      </c>
      <c r="E60" s="89">
        <v>67</v>
      </c>
      <c r="F60" s="8"/>
      <c r="G60" s="9"/>
      <c r="H60" s="8">
        <f t="shared" si="0"/>
        <v>0</v>
      </c>
    </row>
    <row r="61" spans="1:8" s="57" customFormat="1" ht="60" x14ac:dyDescent="0.25">
      <c r="A61" s="86">
        <f t="shared" si="1"/>
        <v>320</v>
      </c>
      <c r="B61" s="87">
        <v>7.3199999999999932</v>
      </c>
      <c r="C61" s="90" t="s">
        <v>62</v>
      </c>
      <c r="D61" s="86" t="s">
        <v>24</v>
      </c>
      <c r="E61" s="89">
        <v>5</v>
      </c>
      <c r="F61" s="8"/>
      <c r="G61" s="9"/>
      <c r="H61" s="8">
        <f t="shared" si="0"/>
        <v>0</v>
      </c>
    </row>
    <row r="62" spans="1:8" s="57" customFormat="1" ht="24" x14ac:dyDescent="0.25">
      <c r="A62" s="86">
        <f t="shared" si="1"/>
        <v>330</v>
      </c>
      <c r="B62" s="87">
        <v>7.329999999999993</v>
      </c>
      <c r="C62" s="90" t="s">
        <v>63</v>
      </c>
      <c r="D62" s="86" t="s">
        <v>30</v>
      </c>
      <c r="E62" s="89">
        <v>5</v>
      </c>
      <c r="F62" s="8"/>
      <c r="G62" s="9"/>
      <c r="H62" s="8">
        <f t="shared" si="0"/>
        <v>0</v>
      </c>
    </row>
    <row r="63" spans="1:8" s="57" customFormat="1" ht="12" x14ac:dyDescent="0.25">
      <c r="A63" s="86"/>
      <c r="B63" s="87"/>
      <c r="C63" s="90"/>
      <c r="D63" s="86"/>
      <c r="E63" s="89"/>
      <c r="F63" s="8"/>
      <c r="G63" s="9"/>
      <c r="H63" s="8"/>
    </row>
    <row r="64" spans="1:8" s="66" customFormat="1" ht="15.75" x14ac:dyDescent="0.25">
      <c r="A64" s="96"/>
      <c r="B64" s="97">
        <v>8</v>
      </c>
      <c r="C64" s="98" t="s">
        <v>76</v>
      </c>
      <c r="D64" s="99"/>
      <c r="E64" s="100"/>
      <c r="F64" s="12"/>
      <c r="G64" s="13"/>
      <c r="H64" s="12"/>
    </row>
    <row r="65" spans="1:8" s="57" customFormat="1" ht="12" x14ac:dyDescent="0.25">
      <c r="A65" s="86"/>
      <c r="B65" s="87"/>
      <c r="C65" s="90"/>
      <c r="D65" s="86"/>
      <c r="E65" s="89"/>
      <c r="F65" s="8"/>
      <c r="G65" s="9"/>
      <c r="H65" s="8"/>
    </row>
    <row r="66" spans="1:8" s="57" customFormat="1" ht="102" x14ac:dyDescent="0.25">
      <c r="A66" s="86"/>
      <c r="B66" s="87"/>
      <c r="C66" s="88" t="s">
        <v>29</v>
      </c>
      <c r="D66" s="86"/>
      <c r="E66" s="89"/>
      <c r="F66" s="8"/>
      <c r="G66" s="9"/>
      <c r="H66" s="8"/>
    </row>
    <row r="67" spans="1:8" s="57" customFormat="1" ht="24" x14ac:dyDescent="0.25">
      <c r="A67" s="86">
        <f>A62+10</f>
        <v>340</v>
      </c>
      <c r="B67" s="87">
        <v>8.01</v>
      </c>
      <c r="C67" s="90" t="s">
        <v>65</v>
      </c>
      <c r="D67" s="86" t="s">
        <v>16</v>
      </c>
      <c r="E67" s="89">
        <v>11.8</v>
      </c>
      <c r="F67" s="8"/>
      <c r="G67" s="9"/>
      <c r="H67" s="8">
        <f t="shared" ref="H67:H106" si="2">E67*F67</f>
        <v>0</v>
      </c>
    </row>
    <row r="68" spans="1:8" s="57" customFormat="1" ht="24" x14ac:dyDescent="0.25">
      <c r="A68" s="86">
        <f t="shared" ref="A68:A106" si="3">A67+10</f>
        <v>350</v>
      </c>
      <c r="B68" s="87">
        <v>8.02</v>
      </c>
      <c r="C68" s="90" t="s">
        <v>71</v>
      </c>
      <c r="D68" s="86" t="s">
        <v>30</v>
      </c>
      <c r="E68" s="89">
        <v>1</v>
      </c>
      <c r="F68" s="8"/>
      <c r="G68" s="9"/>
      <c r="H68" s="8">
        <f t="shared" si="2"/>
        <v>0</v>
      </c>
    </row>
    <row r="69" spans="1:8" s="57" customFormat="1" ht="12" x14ac:dyDescent="0.25">
      <c r="A69" s="86">
        <f t="shared" si="3"/>
        <v>360</v>
      </c>
      <c r="B69" s="87">
        <v>8.0299999999999994</v>
      </c>
      <c r="C69" s="90" t="s">
        <v>66</v>
      </c>
      <c r="D69" s="86" t="s">
        <v>30</v>
      </c>
      <c r="E69" s="89">
        <v>1</v>
      </c>
      <c r="F69" s="8"/>
      <c r="G69" s="9"/>
      <c r="H69" s="8">
        <f t="shared" si="2"/>
        <v>0</v>
      </c>
    </row>
    <row r="70" spans="1:8" s="57" customFormat="1" ht="24" x14ac:dyDescent="0.25">
      <c r="A70" s="86">
        <f t="shared" si="3"/>
        <v>370</v>
      </c>
      <c r="B70" s="87">
        <v>8.0399999999999991</v>
      </c>
      <c r="C70" s="90" t="s">
        <v>67</v>
      </c>
      <c r="D70" s="86" t="s">
        <v>30</v>
      </c>
      <c r="E70" s="89">
        <v>1</v>
      </c>
      <c r="F70" s="8"/>
      <c r="G70" s="9"/>
      <c r="H70" s="8">
        <f t="shared" si="2"/>
        <v>0</v>
      </c>
    </row>
    <row r="71" spans="1:8" s="57" customFormat="1" ht="24" x14ac:dyDescent="0.25">
      <c r="A71" s="86">
        <f t="shared" si="3"/>
        <v>380</v>
      </c>
      <c r="B71" s="87">
        <v>8.0499999999999989</v>
      </c>
      <c r="C71" s="90" t="s">
        <v>68</v>
      </c>
      <c r="D71" s="86" t="s">
        <v>30</v>
      </c>
      <c r="E71" s="89">
        <v>2</v>
      </c>
      <c r="F71" s="8"/>
      <c r="G71" s="9"/>
      <c r="H71" s="8">
        <f t="shared" si="2"/>
        <v>0</v>
      </c>
    </row>
    <row r="72" spans="1:8" s="57" customFormat="1" ht="24" x14ac:dyDescent="0.25">
      <c r="A72" s="86">
        <f t="shared" si="3"/>
        <v>390</v>
      </c>
      <c r="B72" s="87">
        <v>8.0599999999999987</v>
      </c>
      <c r="C72" s="90" t="s">
        <v>45</v>
      </c>
      <c r="D72" s="86" t="s">
        <v>30</v>
      </c>
      <c r="E72" s="89">
        <v>2</v>
      </c>
      <c r="F72" s="8"/>
      <c r="G72" s="9"/>
      <c r="H72" s="8">
        <f t="shared" si="2"/>
        <v>0</v>
      </c>
    </row>
    <row r="73" spans="1:8" s="57" customFormat="1" ht="24" x14ac:dyDescent="0.25">
      <c r="A73" s="86">
        <f t="shared" si="3"/>
        <v>400</v>
      </c>
      <c r="B73" s="87">
        <v>8.0699999999999985</v>
      </c>
      <c r="C73" s="90" t="s">
        <v>72</v>
      </c>
      <c r="D73" s="86" t="s">
        <v>30</v>
      </c>
      <c r="E73" s="89">
        <v>1</v>
      </c>
      <c r="F73" s="8"/>
      <c r="G73" s="9"/>
      <c r="H73" s="8">
        <f t="shared" si="2"/>
        <v>0</v>
      </c>
    </row>
    <row r="74" spans="1:8" s="57" customFormat="1" ht="24" x14ac:dyDescent="0.25">
      <c r="A74" s="86">
        <f t="shared" si="3"/>
        <v>410</v>
      </c>
      <c r="B74" s="87">
        <v>8.0799999999999983</v>
      </c>
      <c r="C74" s="90" t="s">
        <v>73</v>
      </c>
      <c r="D74" s="86" t="s">
        <v>33</v>
      </c>
      <c r="E74" s="89">
        <v>1</v>
      </c>
      <c r="F74" s="8"/>
      <c r="G74" s="9"/>
      <c r="H74" s="8">
        <f t="shared" si="2"/>
        <v>0</v>
      </c>
    </row>
    <row r="75" spans="1:8" s="57" customFormat="1" ht="12" x14ac:dyDescent="0.25">
      <c r="A75" s="86">
        <f t="shared" si="3"/>
        <v>420</v>
      </c>
      <c r="B75" s="87">
        <v>8.0899999999999981</v>
      </c>
      <c r="C75" s="90" t="s">
        <v>34</v>
      </c>
      <c r="D75" s="86" t="s">
        <v>16</v>
      </c>
      <c r="E75" s="89">
        <v>11.8</v>
      </c>
      <c r="F75" s="8"/>
      <c r="G75" s="9"/>
      <c r="H75" s="8">
        <f t="shared" si="2"/>
        <v>0</v>
      </c>
    </row>
    <row r="76" spans="1:8" s="57" customFormat="1" ht="12" x14ac:dyDescent="0.25">
      <c r="A76" s="86">
        <f t="shared" si="3"/>
        <v>430</v>
      </c>
      <c r="B76" s="87">
        <v>8.0999999999999979</v>
      </c>
      <c r="C76" s="90" t="s">
        <v>35</v>
      </c>
      <c r="D76" s="86" t="s">
        <v>16</v>
      </c>
      <c r="E76" s="89">
        <v>11.8</v>
      </c>
      <c r="F76" s="8"/>
      <c r="G76" s="9"/>
      <c r="H76" s="8">
        <f t="shared" si="2"/>
        <v>0</v>
      </c>
    </row>
    <row r="77" spans="1:8" s="57" customFormat="1" ht="89.25" x14ac:dyDescent="0.25">
      <c r="A77" s="86"/>
      <c r="B77" s="87"/>
      <c r="C77" s="88" t="s">
        <v>36</v>
      </c>
      <c r="D77" s="86"/>
      <c r="E77" s="89"/>
      <c r="F77" s="8"/>
      <c r="G77" s="9"/>
      <c r="H77" s="8"/>
    </row>
    <row r="78" spans="1:8" s="57" customFormat="1" ht="12" x14ac:dyDescent="0.25">
      <c r="A78" s="86">
        <f>A76+10</f>
        <v>440</v>
      </c>
      <c r="B78" s="87">
        <v>8.1099999999999977</v>
      </c>
      <c r="C78" s="90" t="s">
        <v>46</v>
      </c>
      <c r="D78" s="86" t="s">
        <v>47</v>
      </c>
      <c r="E78" s="89">
        <v>98.4</v>
      </c>
      <c r="F78" s="8"/>
      <c r="G78" s="9"/>
      <c r="H78" s="8">
        <f t="shared" si="2"/>
        <v>0</v>
      </c>
    </row>
    <row r="79" spans="1:8" s="57" customFormat="1" ht="12" x14ac:dyDescent="0.25">
      <c r="A79" s="86">
        <f t="shared" si="3"/>
        <v>450</v>
      </c>
      <c r="B79" s="87">
        <v>8.1199999999999974</v>
      </c>
      <c r="C79" s="90" t="s">
        <v>37</v>
      </c>
      <c r="D79" s="86" t="s">
        <v>15</v>
      </c>
      <c r="E79" s="89">
        <v>11</v>
      </c>
      <c r="F79" s="8"/>
      <c r="G79" s="9"/>
      <c r="H79" s="8">
        <f t="shared" si="2"/>
        <v>0</v>
      </c>
    </row>
    <row r="80" spans="1:8" s="57" customFormat="1" ht="12" x14ac:dyDescent="0.25">
      <c r="A80" s="86">
        <f t="shared" si="3"/>
        <v>460</v>
      </c>
      <c r="B80" s="87">
        <v>8.1299999999999972</v>
      </c>
      <c r="C80" s="90" t="s">
        <v>48</v>
      </c>
      <c r="D80" s="86" t="s">
        <v>15</v>
      </c>
      <c r="E80" s="89">
        <v>16</v>
      </c>
      <c r="F80" s="8"/>
      <c r="G80" s="9"/>
      <c r="H80" s="8">
        <f t="shared" si="2"/>
        <v>0</v>
      </c>
    </row>
    <row r="81" spans="1:8" s="57" customFormat="1" ht="12" x14ac:dyDescent="0.25">
      <c r="A81" s="86">
        <f t="shared" si="3"/>
        <v>470</v>
      </c>
      <c r="B81" s="87">
        <v>8.139999999999997</v>
      </c>
      <c r="C81" s="90" t="s">
        <v>38</v>
      </c>
      <c r="D81" s="86" t="s">
        <v>30</v>
      </c>
      <c r="E81" s="89">
        <v>2</v>
      </c>
      <c r="F81" s="8"/>
      <c r="G81" s="9"/>
      <c r="H81" s="8">
        <f t="shared" si="2"/>
        <v>0</v>
      </c>
    </row>
    <row r="82" spans="1:8" s="57" customFormat="1" ht="24" x14ac:dyDescent="0.25">
      <c r="A82" s="86">
        <f t="shared" si="3"/>
        <v>480</v>
      </c>
      <c r="B82" s="87">
        <v>8.1499999999999968</v>
      </c>
      <c r="C82" s="90" t="s">
        <v>39</v>
      </c>
      <c r="D82" s="86" t="s">
        <v>30</v>
      </c>
      <c r="E82" s="89">
        <v>2</v>
      </c>
      <c r="F82" s="8"/>
      <c r="G82" s="9"/>
      <c r="H82" s="8">
        <f t="shared" si="2"/>
        <v>0</v>
      </c>
    </row>
    <row r="83" spans="1:8" s="57" customFormat="1" ht="12" x14ac:dyDescent="0.25">
      <c r="A83" s="86">
        <f t="shared" si="3"/>
        <v>490</v>
      </c>
      <c r="B83" s="87">
        <v>8.1599999999999966</v>
      </c>
      <c r="C83" s="90" t="s">
        <v>34</v>
      </c>
      <c r="D83" s="86" t="s">
        <v>16</v>
      </c>
      <c r="E83" s="89">
        <v>98.4</v>
      </c>
      <c r="F83" s="8"/>
      <c r="G83" s="9"/>
      <c r="H83" s="8">
        <f t="shared" si="2"/>
        <v>0</v>
      </c>
    </row>
    <row r="84" spans="1:8" s="57" customFormat="1" ht="12" x14ac:dyDescent="0.25">
      <c r="A84" s="86">
        <f t="shared" si="3"/>
        <v>500</v>
      </c>
      <c r="B84" s="87">
        <v>8.1699999999999964</v>
      </c>
      <c r="C84" s="90" t="s">
        <v>35</v>
      </c>
      <c r="D84" s="86" t="s">
        <v>16</v>
      </c>
      <c r="E84" s="89">
        <v>98.4</v>
      </c>
      <c r="F84" s="8"/>
      <c r="G84" s="9"/>
      <c r="H84" s="8">
        <f t="shared" si="2"/>
        <v>0</v>
      </c>
    </row>
    <row r="85" spans="1:8" s="57" customFormat="1" ht="76.5" x14ac:dyDescent="0.25">
      <c r="A85" s="86"/>
      <c r="B85" s="87"/>
      <c r="C85" s="88" t="s">
        <v>64</v>
      </c>
      <c r="D85" s="86"/>
      <c r="E85" s="89"/>
      <c r="F85" s="8"/>
      <c r="G85" s="9"/>
      <c r="H85" s="8"/>
    </row>
    <row r="86" spans="1:8" s="57" customFormat="1" ht="12" x14ac:dyDescent="0.25">
      <c r="A86" s="86">
        <f>A84+10</f>
        <v>510</v>
      </c>
      <c r="B86" s="87">
        <v>8.1799999999999962</v>
      </c>
      <c r="C86" s="90" t="s">
        <v>38</v>
      </c>
      <c r="D86" s="86" t="s">
        <v>15</v>
      </c>
      <c r="E86" s="89">
        <v>4</v>
      </c>
      <c r="F86" s="8"/>
      <c r="G86" s="9"/>
      <c r="H86" s="8">
        <f t="shared" si="2"/>
        <v>0</v>
      </c>
    </row>
    <row r="87" spans="1:8" s="57" customFormat="1" ht="12" x14ac:dyDescent="0.25">
      <c r="A87" s="86">
        <f t="shared" si="3"/>
        <v>520</v>
      </c>
      <c r="B87" s="87">
        <v>8.1899999999999959</v>
      </c>
      <c r="C87" s="90" t="s">
        <v>50</v>
      </c>
      <c r="D87" s="86" t="s">
        <v>15</v>
      </c>
      <c r="E87" s="89">
        <v>4</v>
      </c>
      <c r="F87" s="8"/>
      <c r="G87" s="9"/>
      <c r="H87" s="8">
        <f t="shared" si="2"/>
        <v>0</v>
      </c>
    </row>
    <row r="88" spans="1:8" s="57" customFormat="1" ht="12" x14ac:dyDescent="0.25">
      <c r="A88" s="86">
        <f t="shared" si="3"/>
        <v>530</v>
      </c>
      <c r="B88" s="87">
        <v>8.1999999999999957</v>
      </c>
      <c r="C88" s="90" t="s">
        <v>49</v>
      </c>
      <c r="D88" s="86" t="s">
        <v>15</v>
      </c>
      <c r="E88" s="89">
        <v>4</v>
      </c>
      <c r="F88" s="8"/>
      <c r="G88" s="9"/>
      <c r="H88" s="8">
        <f t="shared" si="2"/>
        <v>0</v>
      </c>
    </row>
    <row r="89" spans="1:8" s="57" customFormat="1" ht="24" x14ac:dyDescent="0.25">
      <c r="A89" s="86">
        <f t="shared" si="3"/>
        <v>540</v>
      </c>
      <c r="B89" s="87">
        <v>8.2099999999999955</v>
      </c>
      <c r="C89" s="90" t="s">
        <v>51</v>
      </c>
      <c r="D89" s="86" t="s">
        <v>15</v>
      </c>
      <c r="E89" s="89">
        <v>4</v>
      </c>
      <c r="F89" s="8"/>
      <c r="G89" s="9"/>
      <c r="H89" s="8">
        <f t="shared" si="2"/>
        <v>0</v>
      </c>
    </row>
    <row r="90" spans="1:8" s="57" customFormat="1" ht="24" x14ac:dyDescent="0.25">
      <c r="A90" s="86">
        <f t="shared" si="3"/>
        <v>550</v>
      </c>
      <c r="B90" s="87">
        <v>8.2199999999999953</v>
      </c>
      <c r="C90" s="90" t="s">
        <v>52</v>
      </c>
      <c r="D90" s="86" t="s">
        <v>30</v>
      </c>
      <c r="E90" s="89">
        <v>4</v>
      </c>
      <c r="F90" s="8"/>
      <c r="G90" s="9"/>
      <c r="H90" s="8">
        <f t="shared" si="2"/>
        <v>0</v>
      </c>
    </row>
    <row r="91" spans="1:8" s="57" customFormat="1" ht="12" x14ac:dyDescent="0.25">
      <c r="A91" s="86">
        <f t="shared" si="3"/>
        <v>560</v>
      </c>
      <c r="B91" s="87">
        <v>8.2299999999999951</v>
      </c>
      <c r="C91" s="90" t="s">
        <v>53</v>
      </c>
      <c r="D91" s="86" t="s">
        <v>15</v>
      </c>
      <c r="E91" s="89">
        <v>8</v>
      </c>
      <c r="F91" s="8"/>
      <c r="G91" s="9"/>
      <c r="H91" s="8">
        <f t="shared" si="2"/>
        <v>0</v>
      </c>
    </row>
    <row r="92" spans="1:8" s="57" customFormat="1" ht="12" x14ac:dyDescent="0.25">
      <c r="A92" s="86">
        <f t="shared" si="3"/>
        <v>570</v>
      </c>
      <c r="B92" s="87">
        <v>8.2399999999999949</v>
      </c>
      <c r="C92" s="90" t="s">
        <v>54</v>
      </c>
      <c r="D92" s="86" t="s">
        <v>15</v>
      </c>
      <c r="E92" s="89">
        <v>4</v>
      </c>
      <c r="F92" s="8"/>
      <c r="G92" s="9"/>
      <c r="H92" s="8">
        <f t="shared" si="2"/>
        <v>0</v>
      </c>
    </row>
    <row r="93" spans="1:8" s="57" customFormat="1" ht="12" x14ac:dyDescent="0.25">
      <c r="A93" s="86">
        <f t="shared" si="3"/>
        <v>580</v>
      </c>
      <c r="B93" s="87">
        <v>8.2499999999999947</v>
      </c>
      <c r="C93" s="90" t="s">
        <v>55</v>
      </c>
      <c r="D93" s="86" t="s">
        <v>15</v>
      </c>
      <c r="E93" s="89">
        <v>4</v>
      </c>
      <c r="F93" s="8"/>
      <c r="G93" s="9"/>
      <c r="H93" s="8">
        <f t="shared" si="2"/>
        <v>0</v>
      </c>
    </row>
    <row r="94" spans="1:8" s="57" customFormat="1" ht="24" x14ac:dyDescent="0.25">
      <c r="A94" s="86">
        <f t="shared" si="3"/>
        <v>590</v>
      </c>
      <c r="B94" s="87">
        <v>8.2599999999999945</v>
      </c>
      <c r="C94" s="90" t="s">
        <v>56</v>
      </c>
      <c r="D94" s="86" t="s">
        <v>15</v>
      </c>
      <c r="E94" s="89">
        <v>4</v>
      </c>
      <c r="F94" s="8"/>
      <c r="G94" s="9"/>
      <c r="H94" s="8">
        <f t="shared" si="2"/>
        <v>0</v>
      </c>
    </row>
    <row r="95" spans="1:8" s="57" customFormat="1" ht="24" x14ac:dyDescent="0.25">
      <c r="A95" s="86">
        <f t="shared" si="3"/>
        <v>600</v>
      </c>
      <c r="B95" s="87">
        <v>8.2699999999999942</v>
      </c>
      <c r="C95" s="90" t="s">
        <v>57</v>
      </c>
      <c r="D95" s="86" t="s">
        <v>15</v>
      </c>
      <c r="E95" s="89">
        <v>4</v>
      </c>
      <c r="F95" s="8"/>
      <c r="G95" s="9"/>
      <c r="H95" s="8">
        <f t="shared" si="2"/>
        <v>0</v>
      </c>
    </row>
    <row r="96" spans="1:8" s="57" customFormat="1" ht="24" x14ac:dyDescent="0.25">
      <c r="A96" s="86">
        <f t="shared" si="3"/>
        <v>610</v>
      </c>
      <c r="B96" s="87">
        <v>8.279999999999994</v>
      </c>
      <c r="C96" s="90" t="s">
        <v>58</v>
      </c>
      <c r="D96" s="86" t="s">
        <v>15</v>
      </c>
      <c r="E96" s="89">
        <v>4</v>
      </c>
      <c r="F96" s="8"/>
      <c r="G96" s="9"/>
      <c r="H96" s="8">
        <f t="shared" si="2"/>
        <v>0</v>
      </c>
    </row>
    <row r="97" spans="1:8" s="57" customFormat="1" ht="12" x14ac:dyDescent="0.25">
      <c r="A97" s="86"/>
      <c r="B97" s="87"/>
      <c r="C97" s="90"/>
      <c r="D97" s="86"/>
      <c r="E97" s="89"/>
      <c r="F97" s="8"/>
      <c r="G97" s="9"/>
      <c r="H97" s="8"/>
    </row>
    <row r="98" spans="1:8" x14ac:dyDescent="0.25">
      <c r="A98" s="91"/>
      <c r="B98" s="92"/>
      <c r="C98" s="93" t="s">
        <v>59</v>
      </c>
      <c r="D98" s="94"/>
      <c r="E98" s="95"/>
      <c r="F98" s="6"/>
      <c r="G98" s="7"/>
      <c r="H98" s="7"/>
    </row>
    <row r="99" spans="1:8" s="57" customFormat="1" ht="144" x14ac:dyDescent="0.25">
      <c r="A99" s="86">
        <f>A96+10</f>
        <v>620</v>
      </c>
      <c r="B99" s="87">
        <v>8.2899999999999938</v>
      </c>
      <c r="C99" s="90" t="s">
        <v>74</v>
      </c>
      <c r="D99" s="86" t="s">
        <v>15</v>
      </c>
      <c r="E99" s="89">
        <v>4</v>
      </c>
      <c r="F99" s="8"/>
      <c r="G99" s="9"/>
      <c r="H99" s="8">
        <f t="shared" si="2"/>
        <v>0</v>
      </c>
    </row>
    <row r="100" spans="1:8" s="57" customFormat="1" ht="12" x14ac:dyDescent="0.25">
      <c r="A100" s="86"/>
      <c r="B100" s="87"/>
      <c r="C100" s="90"/>
      <c r="D100" s="86"/>
      <c r="E100" s="89"/>
      <c r="F100" s="8"/>
      <c r="G100" s="9"/>
      <c r="H100" s="8"/>
    </row>
    <row r="101" spans="1:8" x14ac:dyDescent="0.25">
      <c r="A101" s="91"/>
      <c r="B101" s="92"/>
      <c r="C101" s="93" t="s">
        <v>40</v>
      </c>
      <c r="D101" s="94"/>
      <c r="E101" s="95"/>
      <c r="F101" s="6"/>
      <c r="G101" s="7"/>
      <c r="H101" s="7"/>
    </row>
    <row r="102" spans="1:8" s="57" customFormat="1" ht="38.25" x14ac:dyDescent="0.25">
      <c r="A102" s="86"/>
      <c r="B102" s="87"/>
      <c r="C102" s="88" t="s">
        <v>70</v>
      </c>
      <c r="D102" s="86"/>
      <c r="E102" s="89"/>
      <c r="F102" s="8"/>
      <c r="G102" s="9"/>
      <c r="H102" s="8"/>
    </row>
    <row r="103" spans="1:8" s="57" customFormat="1" ht="72" x14ac:dyDescent="0.25">
      <c r="A103" s="86">
        <f>A99+10</f>
        <v>630</v>
      </c>
      <c r="B103" s="87">
        <v>8.2999999999999936</v>
      </c>
      <c r="C103" s="90" t="s">
        <v>69</v>
      </c>
      <c r="D103" s="86" t="s">
        <v>15</v>
      </c>
      <c r="E103" s="89">
        <v>8</v>
      </c>
      <c r="F103" s="8"/>
      <c r="G103" s="9"/>
      <c r="H103" s="8">
        <f t="shared" si="2"/>
        <v>0</v>
      </c>
    </row>
    <row r="104" spans="1:8" s="57" customFormat="1" ht="72" x14ac:dyDescent="0.25">
      <c r="A104" s="86">
        <f t="shared" si="3"/>
        <v>640</v>
      </c>
      <c r="B104" s="87">
        <v>8.3099999999999934</v>
      </c>
      <c r="C104" s="90" t="s">
        <v>61</v>
      </c>
      <c r="D104" s="86" t="s">
        <v>15</v>
      </c>
      <c r="E104" s="89">
        <v>60</v>
      </c>
      <c r="F104" s="8"/>
      <c r="G104" s="9"/>
      <c r="H104" s="8">
        <f t="shared" si="2"/>
        <v>0</v>
      </c>
    </row>
    <row r="105" spans="1:8" s="57" customFormat="1" ht="60" x14ac:dyDescent="0.25">
      <c r="A105" s="86">
        <f t="shared" si="3"/>
        <v>650</v>
      </c>
      <c r="B105" s="87">
        <v>8.3199999999999932</v>
      </c>
      <c r="C105" s="90" t="s">
        <v>62</v>
      </c>
      <c r="D105" s="86" t="s">
        <v>24</v>
      </c>
      <c r="E105" s="89">
        <v>5</v>
      </c>
      <c r="F105" s="8"/>
      <c r="G105" s="9"/>
      <c r="H105" s="8">
        <f t="shared" si="2"/>
        <v>0</v>
      </c>
    </row>
    <row r="106" spans="1:8" s="57" customFormat="1" ht="24" x14ac:dyDescent="0.25">
      <c r="A106" s="86">
        <f t="shared" si="3"/>
        <v>660</v>
      </c>
      <c r="B106" s="87">
        <v>8.329999999999993</v>
      </c>
      <c r="C106" s="90" t="s">
        <v>63</v>
      </c>
      <c r="D106" s="86" t="s">
        <v>30</v>
      </c>
      <c r="E106" s="89">
        <v>5</v>
      </c>
      <c r="F106" s="8"/>
      <c r="G106" s="9"/>
      <c r="H106" s="8">
        <f t="shared" si="2"/>
        <v>0</v>
      </c>
    </row>
    <row r="107" spans="1:8" s="57" customFormat="1" ht="12" x14ac:dyDescent="0.25">
      <c r="A107" s="86"/>
      <c r="B107" s="87"/>
      <c r="C107" s="90"/>
      <c r="D107" s="86"/>
      <c r="E107" s="89"/>
      <c r="F107" s="8"/>
      <c r="G107" s="9"/>
      <c r="H107" s="8"/>
    </row>
    <row r="108" spans="1:8" s="66" customFormat="1" ht="15.75" x14ac:dyDescent="0.25">
      <c r="A108" s="96"/>
      <c r="B108" s="97">
        <v>9</v>
      </c>
      <c r="C108" s="98" t="s">
        <v>77</v>
      </c>
      <c r="D108" s="99"/>
      <c r="E108" s="100"/>
      <c r="F108" s="12"/>
      <c r="G108" s="13"/>
      <c r="H108" s="12"/>
    </row>
    <row r="109" spans="1:8" s="57" customFormat="1" ht="12" x14ac:dyDescent="0.25">
      <c r="A109" s="86"/>
      <c r="B109" s="87"/>
      <c r="C109" s="90"/>
      <c r="D109" s="86"/>
      <c r="E109" s="89"/>
      <c r="F109" s="8"/>
      <c r="G109" s="9"/>
      <c r="H109" s="8"/>
    </row>
    <row r="110" spans="1:8" s="57" customFormat="1" ht="102" x14ac:dyDescent="0.25">
      <c r="A110" s="86"/>
      <c r="B110" s="87"/>
      <c r="C110" s="88" t="s">
        <v>29</v>
      </c>
      <c r="D110" s="86"/>
      <c r="E110" s="89"/>
      <c r="F110" s="8"/>
      <c r="G110" s="9"/>
      <c r="H110" s="8"/>
    </row>
    <row r="111" spans="1:8" s="57" customFormat="1" ht="24" x14ac:dyDescent="0.25">
      <c r="A111" s="86">
        <f>A106+10</f>
        <v>670</v>
      </c>
      <c r="B111" s="87">
        <v>9.01</v>
      </c>
      <c r="C111" s="90" t="s">
        <v>65</v>
      </c>
      <c r="D111" s="86" t="s">
        <v>16</v>
      </c>
      <c r="E111" s="89">
        <v>11.8</v>
      </c>
      <c r="F111" s="8"/>
      <c r="G111" s="9"/>
      <c r="H111" s="8">
        <f t="shared" ref="H111:H150" si="4">E111*F111</f>
        <v>0</v>
      </c>
    </row>
    <row r="112" spans="1:8" s="57" customFormat="1" ht="24" x14ac:dyDescent="0.25">
      <c r="A112" s="86">
        <f t="shared" ref="A112:A150" si="5">A111+10</f>
        <v>680</v>
      </c>
      <c r="B112" s="87">
        <v>9.02</v>
      </c>
      <c r="C112" s="90" t="s">
        <v>71</v>
      </c>
      <c r="D112" s="86" t="s">
        <v>30</v>
      </c>
      <c r="E112" s="89">
        <v>1</v>
      </c>
      <c r="F112" s="8"/>
      <c r="G112" s="9"/>
      <c r="H112" s="8">
        <f t="shared" si="4"/>
        <v>0</v>
      </c>
    </row>
    <row r="113" spans="1:8" s="57" customFormat="1" ht="12" x14ac:dyDescent="0.25">
      <c r="A113" s="86">
        <f t="shared" si="5"/>
        <v>690</v>
      </c>
      <c r="B113" s="87">
        <v>9.0299999999999994</v>
      </c>
      <c r="C113" s="90" t="s">
        <v>66</v>
      </c>
      <c r="D113" s="86" t="s">
        <v>30</v>
      </c>
      <c r="E113" s="89">
        <v>1</v>
      </c>
      <c r="F113" s="8"/>
      <c r="G113" s="9"/>
      <c r="H113" s="8">
        <f t="shared" si="4"/>
        <v>0</v>
      </c>
    </row>
    <row r="114" spans="1:8" s="57" customFormat="1" ht="24" x14ac:dyDescent="0.25">
      <c r="A114" s="86">
        <f t="shared" si="5"/>
        <v>700</v>
      </c>
      <c r="B114" s="87">
        <v>9.0399999999999991</v>
      </c>
      <c r="C114" s="90" t="s">
        <v>67</v>
      </c>
      <c r="D114" s="86" t="s">
        <v>30</v>
      </c>
      <c r="E114" s="89">
        <v>1</v>
      </c>
      <c r="F114" s="8"/>
      <c r="G114" s="9"/>
      <c r="H114" s="8">
        <f t="shared" si="4"/>
        <v>0</v>
      </c>
    </row>
    <row r="115" spans="1:8" s="57" customFormat="1" ht="24" x14ac:dyDescent="0.25">
      <c r="A115" s="86">
        <f t="shared" si="5"/>
        <v>710</v>
      </c>
      <c r="B115" s="87">
        <v>9.0499999999999989</v>
      </c>
      <c r="C115" s="90" t="s">
        <v>68</v>
      </c>
      <c r="D115" s="86" t="s">
        <v>30</v>
      </c>
      <c r="E115" s="89">
        <v>2</v>
      </c>
      <c r="F115" s="8"/>
      <c r="G115" s="9"/>
      <c r="H115" s="8">
        <f t="shared" si="4"/>
        <v>0</v>
      </c>
    </row>
    <row r="116" spans="1:8" s="57" customFormat="1" ht="24" x14ac:dyDescent="0.25">
      <c r="A116" s="86">
        <f t="shared" si="5"/>
        <v>720</v>
      </c>
      <c r="B116" s="87">
        <v>9.0599999999999987</v>
      </c>
      <c r="C116" s="90" t="s">
        <v>45</v>
      </c>
      <c r="D116" s="86" t="s">
        <v>30</v>
      </c>
      <c r="E116" s="89">
        <v>2</v>
      </c>
      <c r="F116" s="8"/>
      <c r="G116" s="9"/>
      <c r="H116" s="8">
        <f t="shared" si="4"/>
        <v>0</v>
      </c>
    </row>
    <row r="117" spans="1:8" s="57" customFormat="1" ht="24" x14ac:dyDescent="0.25">
      <c r="A117" s="86">
        <f t="shared" si="5"/>
        <v>730</v>
      </c>
      <c r="B117" s="87">
        <v>9.0699999999999985</v>
      </c>
      <c r="C117" s="90" t="s">
        <v>72</v>
      </c>
      <c r="D117" s="86" t="s">
        <v>30</v>
      </c>
      <c r="E117" s="89">
        <v>1</v>
      </c>
      <c r="F117" s="8"/>
      <c r="G117" s="9"/>
      <c r="H117" s="8">
        <f t="shared" si="4"/>
        <v>0</v>
      </c>
    </row>
    <row r="118" spans="1:8" s="57" customFormat="1" ht="24" x14ac:dyDescent="0.25">
      <c r="A118" s="86">
        <f t="shared" si="5"/>
        <v>740</v>
      </c>
      <c r="B118" s="87">
        <v>9.0799999999999983</v>
      </c>
      <c r="C118" s="90" t="s">
        <v>73</v>
      </c>
      <c r="D118" s="86" t="s">
        <v>33</v>
      </c>
      <c r="E118" s="89">
        <v>1</v>
      </c>
      <c r="F118" s="8"/>
      <c r="G118" s="9"/>
      <c r="H118" s="8">
        <f t="shared" si="4"/>
        <v>0</v>
      </c>
    </row>
    <row r="119" spans="1:8" s="57" customFormat="1" ht="12" x14ac:dyDescent="0.25">
      <c r="A119" s="86">
        <f t="shared" si="5"/>
        <v>750</v>
      </c>
      <c r="B119" s="87">
        <v>9.0899999999999981</v>
      </c>
      <c r="C119" s="90" t="s">
        <v>34</v>
      </c>
      <c r="D119" s="86" t="s">
        <v>16</v>
      </c>
      <c r="E119" s="89">
        <v>11.8</v>
      </c>
      <c r="F119" s="8"/>
      <c r="G119" s="9"/>
      <c r="H119" s="8">
        <f t="shared" si="4"/>
        <v>0</v>
      </c>
    </row>
    <row r="120" spans="1:8" s="57" customFormat="1" ht="12" x14ac:dyDescent="0.25">
      <c r="A120" s="86">
        <f t="shared" si="5"/>
        <v>760</v>
      </c>
      <c r="B120" s="87">
        <v>9.0999999999999979</v>
      </c>
      <c r="C120" s="90" t="s">
        <v>35</v>
      </c>
      <c r="D120" s="86" t="s">
        <v>16</v>
      </c>
      <c r="E120" s="89">
        <v>11.8</v>
      </c>
      <c r="F120" s="8"/>
      <c r="G120" s="9"/>
      <c r="H120" s="8">
        <f t="shared" si="4"/>
        <v>0</v>
      </c>
    </row>
    <row r="121" spans="1:8" s="57" customFormat="1" ht="89.25" x14ac:dyDescent="0.25">
      <c r="A121" s="86"/>
      <c r="B121" s="87"/>
      <c r="C121" s="88" t="s">
        <v>36</v>
      </c>
      <c r="D121" s="86"/>
      <c r="E121" s="89"/>
      <c r="F121" s="8"/>
      <c r="G121" s="9"/>
      <c r="H121" s="8"/>
    </row>
    <row r="122" spans="1:8" s="57" customFormat="1" ht="12" x14ac:dyDescent="0.25">
      <c r="A122" s="86">
        <f>A120+10</f>
        <v>770</v>
      </c>
      <c r="B122" s="87">
        <v>9.1099999999999977</v>
      </c>
      <c r="C122" s="90" t="s">
        <v>46</v>
      </c>
      <c r="D122" s="86" t="s">
        <v>47</v>
      </c>
      <c r="E122" s="89">
        <v>98.4</v>
      </c>
      <c r="F122" s="8"/>
      <c r="G122" s="9"/>
      <c r="H122" s="8">
        <f t="shared" si="4"/>
        <v>0</v>
      </c>
    </row>
    <row r="123" spans="1:8" s="57" customFormat="1" ht="12" x14ac:dyDescent="0.25">
      <c r="A123" s="86">
        <f t="shared" si="5"/>
        <v>780</v>
      </c>
      <c r="B123" s="87">
        <v>9.1199999999999974</v>
      </c>
      <c r="C123" s="90" t="s">
        <v>37</v>
      </c>
      <c r="D123" s="86" t="s">
        <v>15</v>
      </c>
      <c r="E123" s="89">
        <v>11</v>
      </c>
      <c r="F123" s="8"/>
      <c r="G123" s="9"/>
      <c r="H123" s="8">
        <f t="shared" si="4"/>
        <v>0</v>
      </c>
    </row>
    <row r="124" spans="1:8" s="57" customFormat="1" ht="12" x14ac:dyDescent="0.25">
      <c r="A124" s="86">
        <f t="shared" si="5"/>
        <v>790</v>
      </c>
      <c r="B124" s="87">
        <v>9.1299999999999972</v>
      </c>
      <c r="C124" s="90" t="s">
        <v>48</v>
      </c>
      <c r="D124" s="86" t="s">
        <v>15</v>
      </c>
      <c r="E124" s="89">
        <v>16</v>
      </c>
      <c r="F124" s="8"/>
      <c r="G124" s="9"/>
      <c r="H124" s="8">
        <f t="shared" si="4"/>
        <v>0</v>
      </c>
    </row>
    <row r="125" spans="1:8" s="57" customFormat="1" ht="12" x14ac:dyDescent="0.25">
      <c r="A125" s="86">
        <f t="shared" si="5"/>
        <v>800</v>
      </c>
      <c r="B125" s="87">
        <v>9.139999999999997</v>
      </c>
      <c r="C125" s="90" t="s">
        <v>38</v>
      </c>
      <c r="D125" s="86" t="s">
        <v>30</v>
      </c>
      <c r="E125" s="89">
        <v>2</v>
      </c>
      <c r="F125" s="8"/>
      <c r="G125" s="9"/>
      <c r="H125" s="8">
        <f t="shared" si="4"/>
        <v>0</v>
      </c>
    </row>
    <row r="126" spans="1:8" s="57" customFormat="1" ht="24" x14ac:dyDescent="0.25">
      <c r="A126" s="86">
        <f t="shared" si="5"/>
        <v>810</v>
      </c>
      <c r="B126" s="87">
        <v>9.1499999999999968</v>
      </c>
      <c r="C126" s="90" t="s">
        <v>39</v>
      </c>
      <c r="D126" s="86" t="s">
        <v>30</v>
      </c>
      <c r="E126" s="89">
        <v>2</v>
      </c>
      <c r="F126" s="8"/>
      <c r="G126" s="9"/>
      <c r="H126" s="8">
        <f t="shared" si="4"/>
        <v>0</v>
      </c>
    </row>
    <row r="127" spans="1:8" s="57" customFormat="1" ht="12" x14ac:dyDescent="0.25">
      <c r="A127" s="86">
        <f t="shared" si="5"/>
        <v>820</v>
      </c>
      <c r="B127" s="87">
        <v>9.1599999999999966</v>
      </c>
      <c r="C127" s="90" t="s">
        <v>34</v>
      </c>
      <c r="D127" s="86" t="s">
        <v>16</v>
      </c>
      <c r="E127" s="89">
        <v>98.4</v>
      </c>
      <c r="F127" s="8"/>
      <c r="G127" s="9"/>
      <c r="H127" s="8">
        <f t="shared" si="4"/>
        <v>0</v>
      </c>
    </row>
    <row r="128" spans="1:8" s="57" customFormat="1" ht="12" x14ac:dyDescent="0.25">
      <c r="A128" s="86">
        <f t="shared" si="5"/>
        <v>830</v>
      </c>
      <c r="B128" s="87">
        <v>9.1699999999999964</v>
      </c>
      <c r="C128" s="90" t="s">
        <v>35</v>
      </c>
      <c r="D128" s="86" t="s">
        <v>16</v>
      </c>
      <c r="E128" s="89">
        <v>98.4</v>
      </c>
      <c r="F128" s="8"/>
      <c r="G128" s="9"/>
      <c r="H128" s="8">
        <f t="shared" si="4"/>
        <v>0</v>
      </c>
    </row>
    <row r="129" spans="1:8" s="57" customFormat="1" ht="76.5" x14ac:dyDescent="0.25">
      <c r="A129" s="86"/>
      <c r="B129" s="87"/>
      <c r="C129" s="88" t="s">
        <v>64</v>
      </c>
      <c r="D129" s="86"/>
      <c r="E129" s="89"/>
      <c r="F129" s="8"/>
      <c r="G129" s="9"/>
      <c r="H129" s="8"/>
    </row>
    <row r="130" spans="1:8" s="57" customFormat="1" ht="12" x14ac:dyDescent="0.25">
      <c r="A130" s="86">
        <f>A128+10</f>
        <v>840</v>
      </c>
      <c r="B130" s="87">
        <v>9.1799999999999962</v>
      </c>
      <c r="C130" s="90" t="s">
        <v>38</v>
      </c>
      <c r="D130" s="86" t="s">
        <v>15</v>
      </c>
      <c r="E130" s="89">
        <v>4</v>
      </c>
      <c r="F130" s="8"/>
      <c r="G130" s="9"/>
      <c r="H130" s="8">
        <f t="shared" si="4"/>
        <v>0</v>
      </c>
    </row>
    <row r="131" spans="1:8" s="57" customFormat="1" ht="12" x14ac:dyDescent="0.25">
      <c r="A131" s="86">
        <f t="shared" si="5"/>
        <v>850</v>
      </c>
      <c r="B131" s="87">
        <v>9.1899999999999959</v>
      </c>
      <c r="C131" s="90" t="s">
        <v>50</v>
      </c>
      <c r="D131" s="86" t="s">
        <v>15</v>
      </c>
      <c r="E131" s="89">
        <v>4</v>
      </c>
      <c r="F131" s="8"/>
      <c r="G131" s="9"/>
      <c r="H131" s="8">
        <f t="shared" si="4"/>
        <v>0</v>
      </c>
    </row>
    <row r="132" spans="1:8" s="57" customFormat="1" ht="12" x14ac:dyDescent="0.25">
      <c r="A132" s="86">
        <f t="shared" si="5"/>
        <v>860</v>
      </c>
      <c r="B132" s="87">
        <v>9.1999999999999957</v>
      </c>
      <c r="C132" s="90" t="s">
        <v>49</v>
      </c>
      <c r="D132" s="86" t="s">
        <v>15</v>
      </c>
      <c r="E132" s="89">
        <v>4</v>
      </c>
      <c r="F132" s="8"/>
      <c r="G132" s="9"/>
      <c r="H132" s="8">
        <f t="shared" si="4"/>
        <v>0</v>
      </c>
    </row>
    <row r="133" spans="1:8" s="57" customFormat="1" ht="24" x14ac:dyDescent="0.25">
      <c r="A133" s="86">
        <f t="shared" si="5"/>
        <v>870</v>
      </c>
      <c r="B133" s="87">
        <v>9.2099999999999955</v>
      </c>
      <c r="C133" s="90" t="s">
        <v>51</v>
      </c>
      <c r="D133" s="86" t="s">
        <v>15</v>
      </c>
      <c r="E133" s="89">
        <v>4</v>
      </c>
      <c r="F133" s="8"/>
      <c r="G133" s="9"/>
      <c r="H133" s="8">
        <f t="shared" si="4"/>
        <v>0</v>
      </c>
    </row>
    <row r="134" spans="1:8" s="57" customFormat="1" ht="24" x14ac:dyDescent="0.25">
      <c r="A134" s="86">
        <f t="shared" si="5"/>
        <v>880</v>
      </c>
      <c r="B134" s="87">
        <v>9.2199999999999953</v>
      </c>
      <c r="C134" s="90" t="s">
        <v>52</v>
      </c>
      <c r="D134" s="86" t="s">
        <v>30</v>
      </c>
      <c r="E134" s="89">
        <v>4</v>
      </c>
      <c r="F134" s="8"/>
      <c r="G134" s="9"/>
      <c r="H134" s="8">
        <f t="shared" si="4"/>
        <v>0</v>
      </c>
    </row>
    <row r="135" spans="1:8" s="57" customFormat="1" ht="12" x14ac:dyDescent="0.25">
      <c r="A135" s="86">
        <f t="shared" si="5"/>
        <v>890</v>
      </c>
      <c r="B135" s="87">
        <v>9.2299999999999951</v>
      </c>
      <c r="C135" s="90" t="s">
        <v>53</v>
      </c>
      <c r="D135" s="86" t="s">
        <v>15</v>
      </c>
      <c r="E135" s="89">
        <v>8</v>
      </c>
      <c r="F135" s="8"/>
      <c r="G135" s="9"/>
      <c r="H135" s="8">
        <f t="shared" si="4"/>
        <v>0</v>
      </c>
    </row>
    <row r="136" spans="1:8" s="57" customFormat="1" ht="12" x14ac:dyDescent="0.25">
      <c r="A136" s="86">
        <f t="shared" si="5"/>
        <v>900</v>
      </c>
      <c r="B136" s="87">
        <v>9.2399999999999949</v>
      </c>
      <c r="C136" s="90" t="s">
        <v>54</v>
      </c>
      <c r="D136" s="86" t="s">
        <v>15</v>
      </c>
      <c r="E136" s="89">
        <v>4</v>
      </c>
      <c r="F136" s="8"/>
      <c r="G136" s="9"/>
      <c r="H136" s="8">
        <f t="shared" si="4"/>
        <v>0</v>
      </c>
    </row>
    <row r="137" spans="1:8" s="57" customFormat="1" ht="12" x14ac:dyDescent="0.25">
      <c r="A137" s="86">
        <f t="shared" si="5"/>
        <v>910</v>
      </c>
      <c r="B137" s="87">
        <v>9.2499999999999947</v>
      </c>
      <c r="C137" s="90" t="s">
        <v>55</v>
      </c>
      <c r="D137" s="86" t="s">
        <v>15</v>
      </c>
      <c r="E137" s="89">
        <v>4</v>
      </c>
      <c r="F137" s="8"/>
      <c r="G137" s="9"/>
      <c r="H137" s="8">
        <f t="shared" si="4"/>
        <v>0</v>
      </c>
    </row>
    <row r="138" spans="1:8" s="57" customFormat="1" ht="24" x14ac:dyDescent="0.25">
      <c r="A138" s="86">
        <f t="shared" si="5"/>
        <v>920</v>
      </c>
      <c r="B138" s="87">
        <v>9.2599999999999945</v>
      </c>
      <c r="C138" s="90" t="s">
        <v>56</v>
      </c>
      <c r="D138" s="86" t="s">
        <v>15</v>
      </c>
      <c r="E138" s="89">
        <v>4</v>
      </c>
      <c r="F138" s="8"/>
      <c r="G138" s="9"/>
      <c r="H138" s="8">
        <f t="shared" si="4"/>
        <v>0</v>
      </c>
    </row>
    <row r="139" spans="1:8" s="57" customFormat="1" ht="24" x14ac:dyDescent="0.25">
      <c r="A139" s="86">
        <f t="shared" si="5"/>
        <v>930</v>
      </c>
      <c r="B139" s="87">
        <v>9.2699999999999942</v>
      </c>
      <c r="C139" s="90" t="s">
        <v>57</v>
      </c>
      <c r="D139" s="86" t="s">
        <v>15</v>
      </c>
      <c r="E139" s="89">
        <v>4</v>
      </c>
      <c r="F139" s="8"/>
      <c r="G139" s="9"/>
      <c r="H139" s="8">
        <f t="shared" si="4"/>
        <v>0</v>
      </c>
    </row>
    <row r="140" spans="1:8" s="57" customFormat="1" ht="24" x14ac:dyDescent="0.25">
      <c r="A140" s="86">
        <f t="shared" si="5"/>
        <v>940</v>
      </c>
      <c r="B140" s="87">
        <v>9.279999999999994</v>
      </c>
      <c r="C140" s="90" t="s">
        <v>58</v>
      </c>
      <c r="D140" s="86" t="s">
        <v>15</v>
      </c>
      <c r="E140" s="89">
        <v>4</v>
      </c>
      <c r="F140" s="8"/>
      <c r="G140" s="9"/>
      <c r="H140" s="8">
        <f t="shared" si="4"/>
        <v>0</v>
      </c>
    </row>
    <row r="141" spans="1:8" s="57" customFormat="1" ht="12" x14ac:dyDescent="0.25">
      <c r="A141" s="86"/>
      <c r="B141" s="87"/>
      <c r="C141" s="90"/>
      <c r="D141" s="86"/>
      <c r="E141" s="89"/>
      <c r="F141" s="8"/>
      <c r="G141" s="9"/>
      <c r="H141" s="8"/>
    </row>
    <row r="142" spans="1:8" x14ac:dyDescent="0.25">
      <c r="A142" s="91"/>
      <c r="B142" s="92"/>
      <c r="C142" s="93" t="s">
        <v>59</v>
      </c>
      <c r="D142" s="94"/>
      <c r="E142" s="95"/>
      <c r="F142" s="6"/>
      <c r="G142" s="7"/>
      <c r="H142" s="7"/>
    </row>
    <row r="143" spans="1:8" s="57" customFormat="1" ht="144" x14ac:dyDescent="0.25">
      <c r="A143" s="86">
        <f>A140+10</f>
        <v>950</v>
      </c>
      <c r="B143" s="87">
        <v>9.2899999999999938</v>
      </c>
      <c r="C143" s="90" t="s">
        <v>74</v>
      </c>
      <c r="D143" s="86" t="s">
        <v>15</v>
      </c>
      <c r="E143" s="89">
        <v>4</v>
      </c>
      <c r="F143" s="8"/>
      <c r="G143" s="9"/>
      <c r="H143" s="8">
        <f t="shared" si="4"/>
        <v>0</v>
      </c>
    </row>
    <row r="144" spans="1:8" s="57" customFormat="1" ht="12" x14ac:dyDescent="0.25">
      <c r="A144" s="86"/>
      <c r="B144" s="87"/>
      <c r="C144" s="90"/>
      <c r="D144" s="86"/>
      <c r="E144" s="89"/>
      <c r="F144" s="8"/>
      <c r="G144" s="9"/>
      <c r="H144" s="8"/>
    </row>
    <row r="145" spans="1:8" x14ac:dyDescent="0.25">
      <c r="A145" s="91"/>
      <c r="B145" s="92"/>
      <c r="C145" s="93" t="s">
        <v>40</v>
      </c>
      <c r="D145" s="94"/>
      <c r="E145" s="95"/>
      <c r="F145" s="6"/>
      <c r="G145" s="7"/>
      <c r="H145" s="7"/>
    </row>
    <row r="146" spans="1:8" s="57" customFormat="1" ht="38.25" x14ac:dyDescent="0.25">
      <c r="A146" s="86"/>
      <c r="B146" s="87"/>
      <c r="C146" s="88" t="s">
        <v>70</v>
      </c>
      <c r="D146" s="86"/>
      <c r="E146" s="89"/>
      <c r="F146" s="8"/>
      <c r="G146" s="9"/>
      <c r="H146" s="8"/>
    </row>
    <row r="147" spans="1:8" s="57" customFormat="1" ht="72" x14ac:dyDescent="0.25">
      <c r="A147" s="86">
        <f>A143+10</f>
        <v>960</v>
      </c>
      <c r="B147" s="87">
        <v>9.2999999999999936</v>
      </c>
      <c r="C147" s="90" t="s">
        <v>69</v>
      </c>
      <c r="D147" s="86" t="s">
        <v>15</v>
      </c>
      <c r="E147" s="89">
        <v>8</v>
      </c>
      <c r="F147" s="8"/>
      <c r="G147" s="9"/>
      <c r="H147" s="8">
        <f t="shared" si="4"/>
        <v>0</v>
      </c>
    </row>
    <row r="148" spans="1:8" s="57" customFormat="1" ht="72" x14ac:dyDescent="0.25">
      <c r="A148" s="86">
        <f t="shared" si="5"/>
        <v>970</v>
      </c>
      <c r="B148" s="87">
        <v>9.3099999999999934</v>
      </c>
      <c r="C148" s="90" t="s">
        <v>61</v>
      </c>
      <c r="D148" s="86" t="s">
        <v>15</v>
      </c>
      <c r="E148" s="89">
        <v>60</v>
      </c>
      <c r="F148" s="8"/>
      <c r="G148" s="9"/>
      <c r="H148" s="8">
        <f t="shared" si="4"/>
        <v>0</v>
      </c>
    </row>
    <row r="149" spans="1:8" s="57" customFormat="1" ht="60" x14ac:dyDescent="0.25">
      <c r="A149" s="86">
        <f t="shared" si="5"/>
        <v>980</v>
      </c>
      <c r="B149" s="87">
        <v>9.3199999999999932</v>
      </c>
      <c r="C149" s="90" t="s">
        <v>62</v>
      </c>
      <c r="D149" s="86" t="s">
        <v>24</v>
      </c>
      <c r="E149" s="89">
        <v>5</v>
      </c>
      <c r="F149" s="8"/>
      <c r="G149" s="9"/>
      <c r="H149" s="8">
        <f t="shared" si="4"/>
        <v>0</v>
      </c>
    </row>
    <row r="150" spans="1:8" s="57" customFormat="1" ht="24" x14ac:dyDescent="0.25">
      <c r="A150" s="86">
        <f t="shared" si="5"/>
        <v>990</v>
      </c>
      <c r="B150" s="87">
        <v>9.329999999999993</v>
      </c>
      <c r="C150" s="90" t="s">
        <v>63</v>
      </c>
      <c r="D150" s="86" t="s">
        <v>30</v>
      </c>
      <c r="E150" s="89">
        <v>5</v>
      </c>
      <c r="F150" s="8"/>
      <c r="G150" s="9"/>
      <c r="H150" s="8">
        <f t="shared" si="4"/>
        <v>0</v>
      </c>
    </row>
    <row r="151" spans="1:8" s="57" customFormat="1" ht="12" x14ac:dyDescent="0.25">
      <c r="A151" s="86"/>
      <c r="B151" s="87"/>
      <c r="C151" s="90"/>
      <c r="D151" s="86"/>
      <c r="E151" s="89"/>
      <c r="F151" s="8"/>
      <c r="G151" s="9"/>
      <c r="H151" s="8"/>
    </row>
    <row r="152" spans="1:8" s="66" customFormat="1" ht="15.75" x14ac:dyDescent="0.25">
      <c r="A152" s="96"/>
      <c r="B152" s="97">
        <v>10</v>
      </c>
      <c r="C152" s="98" t="s">
        <v>78</v>
      </c>
      <c r="D152" s="99"/>
      <c r="E152" s="100"/>
      <c r="F152" s="12"/>
      <c r="G152" s="13"/>
      <c r="H152" s="12"/>
    </row>
    <row r="153" spans="1:8" s="57" customFormat="1" ht="12" x14ac:dyDescent="0.25">
      <c r="A153" s="86"/>
      <c r="B153" s="87"/>
      <c r="C153" s="90"/>
      <c r="D153" s="86"/>
      <c r="E153" s="89"/>
      <c r="F153" s="8"/>
      <c r="G153" s="9"/>
      <c r="H153" s="8"/>
    </row>
    <row r="154" spans="1:8" s="57" customFormat="1" ht="102" x14ac:dyDescent="0.25">
      <c r="A154" s="86"/>
      <c r="B154" s="87"/>
      <c r="C154" s="88" t="s">
        <v>29</v>
      </c>
      <c r="D154" s="86"/>
      <c r="E154" s="89"/>
      <c r="F154" s="8"/>
      <c r="G154" s="9"/>
      <c r="H154" s="8"/>
    </row>
    <row r="155" spans="1:8" s="57" customFormat="1" ht="24" x14ac:dyDescent="0.25">
      <c r="A155" s="86">
        <f>A150+10</f>
        <v>1000</v>
      </c>
      <c r="B155" s="87">
        <v>10.01</v>
      </c>
      <c r="C155" s="90" t="s">
        <v>41</v>
      </c>
      <c r="D155" s="86" t="s">
        <v>16</v>
      </c>
      <c r="E155" s="89">
        <v>39.200000000000003</v>
      </c>
      <c r="F155" s="8"/>
      <c r="G155" s="9"/>
      <c r="H155" s="8">
        <f t="shared" ref="H155:H193" si="6">E155*F155</f>
        <v>0</v>
      </c>
    </row>
    <row r="156" spans="1:8" s="57" customFormat="1" ht="24" x14ac:dyDescent="0.25">
      <c r="A156" s="86">
        <f>A155+10</f>
        <v>1010</v>
      </c>
      <c r="B156" s="87">
        <v>10.02</v>
      </c>
      <c r="C156" s="90" t="s">
        <v>42</v>
      </c>
      <c r="D156" s="86" t="s">
        <v>30</v>
      </c>
      <c r="E156" s="89">
        <v>3</v>
      </c>
      <c r="F156" s="8"/>
      <c r="G156" s="9"/>
      <c r="H156" s="8">
        <f t="shared" si="6"/>
        <v>0</v>
      </c>
    </row>
    <row r="157" spans="1:8" s="57" customFormat="1" ht="12" x14ac:dyDescent="0.25">
      <c r="A157" s="86">
        <f t="shared" ref="A157:A193" si="7">A156+10</f>
        <v>1020</v>
      </c>
      <c r="B157" s="87">
        <v>10.029999999999999</v>
      </c>
      <c r="C157" s="90" t="s">
        <v>43</v>
      </c>
      <c r="D157" s="86" t="s">
        <v>30</v>
      </c>
      <c r="E157" s="89">
        <v>3</v>
      </c>
      <c r="F157" s="8"/>
      <c r="G157" s="9"/>
      <c r="H157" s="8">
        <f t="shared" si="6"/>
        <v>0</v>
      </c>
    </row>
    <row r="158" spans="1:8" s="57" customFormat="1" ht="24" x14ac:dyDescent="0.25">
      <c r="A158" s="86">
        <f t="shared" si="7"/>
        <v>1030</v>
      </c>
      <c r="B158" s="87">
        <v>10.039999999999999</v>
      </c>
      <c r="C158" s="90" t="s">
        <v>44</v>
      </c>
      <c r="D158" s="86" t="s">
        <v>30</v>
      </c>
      <c r="E158" s="89">
        <v>3</v>
      </c>
      <c r="F158" s="8"/>
      <c r="G158" s="9"/>
      <c r="H158" s="8">
        <f t="shared" si="6"/>
        <v>0</v>
      </c>
    </row>
    <row r="159" spans="1:8" s="57" customFormat="1" ht="24" x14ac:dyDescent="0.25">
      <c r="A159" s="86">
        <f t="shared" si="7"/>
        <v>1040</v>
      </c>
      <c r="B159" s="87">
        <v>10.049999999999999</v>
      </c>
      <c r="C159" s="90" t="s">
        <v>45</v>
      </c>
      <c r="D159" s="86" t="s">
        <v>30</v>
      </c>
      <c r="E159" s="89">
        <v>3</v>
      </c>
      <c r="F159" s="8"/>
      <c r="G159" s="9"/>
      <c r="H159" s="8">
        <f t="shared" si="6"/>
        <v>0</v>
      </c>
    </row>
    <row r="160" spans="1:8" s="57" customFormat="1" ht="24" x14ac:dyDescent="0.25">
      <c r="A160" s="86">
        <f t="shared" si="7"/>
        <v>1050</v>
      </c>
      <c r="B160" s="87">
        <v>10.059999999999999</v>
      </c>
      <c r="C160" s="90" t="s">
        <v>31</v>
      </c>
      <c r="D160" s="86" t="s">
        <v>30</v>
      </c>
      <c r="E160" s="89">
        <v>1</v>
      </c>
      <c r="F160" s="8"/>
      <c r="G160" s="9"/>
      <c r="H160" s="8">
        <f t="shared" si="6"/>
        <v>0</v>
      </c>
    </row>
    <row r="161" spans="1:8" s="57" customFormat="1" ht="24" x14ac:dyDescent="0.25">
      <c r="A161" s="86">
        <f t="shared" si="7"/>
        <v>1060</v>
      </c>
      <c r="B161" s="87">
        <v>10.069999999999999</v>
      </c>
      <c r="C161" s="90" t="s">
        <v>32</v>
      </c>
      <c r="D161" s="86" t="s">
        <v>33</v>
      </c>
      <c r="E161" s="89">
        <v>1</v>
      </c>
      <c r="F161" s="8"/>
      <c r="G161" s="9"/>
      <c r="H161" s="8">
        <f t="shared" si="6"/>
        <v>0</v>
      </c>
    </row>
    <row r="162" spans="1:8" s="57" customFormat="1" ht="12" x14ac:dyDescent="0.25">
      <c r="A162" s="86">
        <f t="shared" si="7"/>
        <v>1070</v>
      </c>
      <c r="B162" s="87">
        <v>10.079999999999998</v>
      </c>
      <c r="C162" s="90" t="s">
        <v>34</v>
      </c>
      <c r="D162" s="86" t="s">
        <v>16</v>
      </c>
      <c r="E162" s="89">
        <v>39.200000000000003</v>
      </c>
      <c r="F162" s="8"/>
      <c r="G162" s="9"/>
      <c r="H162" s="8">
        <f t="shared" si="6"/>
        <v>0</v>
      </c>
    </row>
    <row r="163" spans="1:8" s="57" customFormat="1" ht="12" x14ac:dyDescent="0.25">
      <c r="A163" s="86">
        <f t="shared" si="7"/>
        <v>1080</v>
      </c>
      <c r="B163" s="87">
        <v>10.089999999999998</v>
      </c>
      <c r="C163" s="90" t="s">
        <v>35</v>
      </c>
      <c r="D163" s="86" t="s">
        <v>16</v>
      </c>
      <c r="E163" s="89">
        <v>39.200000000000003</v>
      </c>
      <c r="F163" s="8"/>
      <c r="G163" s="9"/>
      <c r="H163" s="8">
        <f t="shared" si="6"/>
        <v>0</v>
      </c>
    </row>
    <row r="164" spans="1:8" s="57" customFormat="1" ht="89.25" x14ac:dyDescent="0.25">
      <c r="A164" s="86"/>
      <c r="B164" s="87"/>
      <c r="C164" s="88" t="s">
        <v>36</v>
      </c>
      <c r="D164" s="86"/>
      <c r="E164" s="89"/>
      <c r="F164" s="8"/>
      <c r="G164" s="9"/>
      <c r="H164" s="8"/>
    </row>
    <row r="165" spans="1:8" s="57" customFormat="1" ht="12" x14ac:dyDescent="0.25">
      <c r="A165" s="86">
        <f>A163+10</f>
        <v>1090</v>
      </c>
      <c r="B165" s="87">
        <v>10.099999999999998</v>
      </c>
      <c r="C165" s="90" t="s">
        <v>46</v>
      </c>
      <c r="D165" s="86" t="s">
        <v>47</v>
      </c>
      <c r="E165" s="89">
        <v>71.400000000000006</v>
      </c>
      <c r="F165" s="8"/>
      <c r="G165" s="9"/>
      <c r="H165" s="8">
        <f t="shared" si="6"/>
        <v>0</v>
      </c>
    </row>
    <row r="166" spans="1:8" s="57" customFormat="1" ht="12" x14ac:dyDescent="0.25">
      <c r="A166" s="86">
        <f t="shared" si="7"/>
        <v>1100</v>
      </c>
      <c r="B166" s="87">
        <v>10.109999999999998</v>
      </c>
      <c r="C166" s="90" t="s">
        <v>37</v>
      </c>
      <c r="D166" s="86" t="s">
        <v>15</v>
      </c>
      <c r="E166" s="89">
        <v>11</v>
      </c>
      <c r="F166" s="8"/>
      <c r="G166" s="9"/>
      <c r="H166" s="8">
        <f t="shared" si="6"/>
        <v>0</v>
      </c>
    </row>
    <row r="167" spans="1:8" s="57" customFormat="1" ht="12" x14ac:dyDescent="0.25">
      <c r="A167" s="86">
        <f t="shared" si="7"/>
        <v>1110</v>
      </c>
      <c r="B167" s="87">
        <v>10.119999999999997</v>
      </c>
      <c r="C167" s="90" t="s">
        <v>48</v>
      </c>
      <c r="D167" s="86" t="s">
        <v>15</v>
      </c>
      <c r="E167" s="89">
        <v>12</v>
      </c>
      <c r="F167" s="8"/>
      <c r="G167" s="9"/>
      <c r="H167" s="8">
        <f t="shared" si="6"/>
        <v>0</v>
      </c>
    </row>
    <row r="168" spans="1:8" s="57" customFormat="1" ht="12" x14ac:dyDescent="0.25">
      <c r="A168" s="86">
        <f t="shared" si="7"/>
        <v>1120</v>
      </c>
      <c r="B168" s="87">
        <v>10.129999999999997</v>
      </c>
      <c r="C168" s="90" t="s">
        <v>38</v>
      </c>
      <c r="D168" s="86" t="s">
        <v>30</v>
      </c>
      <c r="E168" s="89">
        <v>1</v>
      </c>
      <c r="F168" s="8"/>
      <c r="G168" s="9"/>
      <c r="H168" s="8">
        <f t="shared" si="6"/>
        <v>0</v>
      </c>
    </row>
    <row r="169" spans="1:8" s="57" customFormat="1" ht="24" x14ac:dyDescent="0.25">
      <c r="A169" s="86">
        <f t="shared" si="7"/>
        <v>1130</v>
      </c>
      <c r="B169" s="87">
        <v>10.139999999999997</v>
      </c>
      <c r="C169" s="90" t="s">
        <v>39</v>
      </c>
      <c r="D169" s="86" t="s">
        <v>30</v>
      </c>
      <c r="E169" s="89">
        <v>3</v>
      </c>
      <c r="F169" s="8"/>
      <c r="G169" s="9"/>
      <c r="H169" s="8">
        <f t="shared" si="6"/>
        <v>0</v>
      </c>
    </row>
    <row r="170" spans="1:8" s="57" customFormat="1" ht="12" x14ac:dyDescent="0.25">
      <c r="A170" s="86">
        <f t="shared" si="7"/>
        <v>1140</v>
      </c>
      <c r="B170" s="87">
        <v>10.149999999999997</v>
      </c>
      <c r="C170" s="90" t="s">
        <v>34</v>
      </c>
      <c r="D170" s="86" t="s">
        <v>16</v>
      </c>
      <c r="E170" s="89">
        <v>71.400000000000006</v>
      </c>
      <c r="F170" s="8"/>
      <c r="G170" s="9"/>
      <c r="H170" s="8">
        <f t="shared" si="6"/>
        <v>0</v>
      </c>
    </row>
    <row r="171" spans="1:8" s="57" customFormat="1" ht="12" x14ac:dyDescent="0.25">
      <c r="A171" s="86">
        <f t="shared" si="7"/>
        <v>1150</v>
      </c>
      <c r="B171" s="87">
        <v>10.159999999999997</v>
      </c>
      <c r="C171" s="90" t="s">
        <v>35</v>
      </c>
      <c r="D171" s="86" t="s">
        <v>16</v>
      </c>
      <c r="E171" s="89">
        <v>71.400000000000006</v>
      </c>
      <c r="F171" s="8"/>
      <c r="G171" s="9"/>
      <c r="H171" s="8">
        <f t="shared" si="6"/>
        <v>0</v>
      </c>
    </row>
    <row r="172" spans="1:8" s="57" customFormat="1" ht="76.5" x14ac:dyDescent="0.25">
      <c r="A172" s="86"/>
      <c r="B172" s="87"/>
      <c r="C172" s="88" t="s">
        <v>64</v>
      </c>
      <c r="D172" s="86"/>
      <c r="E172" s="89"/>
      <c r="F172" s="8"/>
      <c r="G172" s="9"/>
      <c r="H172" s="8"/>
    </row>
    <row r="173" spans="1:8" s="57" customFormat="1" ht="12" x14ac:dyDescent="0.25">
      <c r="A173" s="86">
        <f>A171+10</f>
        <v>1160</v>
      </c>
      <c r="B173" s="87">
        <v>10.169999999999996</v>
      </c>
      <c r="C173" s="90" t="s">
        <v>38</v>
      </c>
      <c r="D173" s="86" t="s">
        <v>15</v>
      </c>
      <c r="E173" s="89">
        <v>4</v>
      </c>
      <c r="F173" s="8"/>
      <c r="G173" s="9"/>
      <c r="H173" s="8">
        <f t="shared" si="6"/>
        <v>0</v>
      </c>
    </row>
    <row r="174" spans="1:8" s="57" customFormat="1" ht="12" x14ac:dyDescent="0.25">
      <c r="A174" s="86">
        <f t="shared" si="7"/>
        <v>1170</v>
      </c>
      <c r="B174" s="87">
        <v>10.179999999999996</v>
      </c>
      <c r="C174" s="90" t="s">
        <v>50</v>
      </c>
      <c r="D174" s="86" t="s">
        <v>15</v>
      </c>
      <c r="E174" s="89">
        <v>4</v>
      </c>
      <c r="F174" s="8"/>
      <c r="G174" s="9"/>
      <c r="H174" s="8">
        <f t="shared" si="6"/>
        <v>0</v>
      </c>
    </row>
    <row r="175" spans="1:8" s="57" customFormat="1" ht="12" x14ac:dyDescent="0.25">
      <c r="A175" s="86">
        <f t="shared" si="7"/>
        <v>1180</v>
      </c>
      <c r="B175" s="87">
        <v>10.189999999999996</v>
      </c>
      <c r="C175" s="90" t="s">
        <v>49</v>
      </c>
      <c r="D175" s="86" t="s">
        <v>15</v>
      </c>
      <c r="E175" s="89">
        <v>4</v>
      </c>
      <c r="F175" s="8"/>
      <c r="G175" s="9"/>
      <c r="H175" s="8">
        <f t="shared" si="6"/>
        <v>0</v>
      </c>
    </row>
    <row r="176" spans="1:8" s="57" customFormat="1" ht="24" x14ac:dyDescent="0.25">
      <c r="A176" s="86">
        <f t="shared" si="7"/>
        <v>1190</v>
      </c>
      <c r="B176" s="87">
        <v>10.199999999999996</v>
      </c>
      <c r="C176" s="90" t="s">
        <v>51</v>
      </c>
      <c r="D176" s="86" t="s">
        <v>15</v>
      </c>
      <c r="E176" s="89">
        <v>4</v>
      </c>
      <c r="F176" s="8"/>
      <c r="G176" s="9"/>
      <c r="H176" s="8">
        <f t="shared" si="6"/>
        <v>0</v>
      </c>
    </row>
    <row r="177" spans="1:8" s="57" customFormat="1" ht="24" x14ac:dyDescent="0.25">
      <c r="A177" s="86">
        <f t="shared" si="7"/>
        <v>1200</v>
      </c>
      <c r="B177" s="87">
        <v>10.209999999999996</v>
      </c>
      <c r="C177" s="90" t="s">
        <v>52</v>
      </c>
      <c r="D177" s="86" t="s">
        <v>30</v>
      </c>
      <c r="E177" s="89">
        <v>4</v>
      </c>
      <c r="F177" s="8"/>
      <c r="G177" s="9"/>
      <c r="H177" s="8">
        <f t="shared" si="6"/>
        <v>0</v>
      </c>
    </row>
    <row r="178" spans="1:8" s="57" customFormat="1" ht="12" x14ac:dyDescent="0.25">
      <c r="A178" s="86">
        <f t="shared" si="7"/>
        <v>1210</v>
      </c>
      <c r="B178" s="87">
        <v>10.219999999999995</v>
      </c>
      <c r="C178" s="90" t="s">
        <v>53</v>
      </c>
      <c r="D178" s="86" t="s">
        <v>15</v>
      </c>
      <c r="E178" s="89">
        <v>8</v>
      </c>
      <c r="F178" s="8"/>
      <c r="G178" s="9"/>
      <c r="H178" s="8">
        <f t="shared" si="6"/>
        <v>0</v>
      </c>
    </row>
    <row r="179" spans="1:8" s="57" customFormat="1" ht="12" x14ac:dyDescent="0.25">
      <c r="A179" s="86">
        <f t="shared" si="7"/>
        <v>1220</v>
      </c>
      <c r="B179" s="87">
        <v>10.229999999999995</v>
      </c>
      <c r="C179" s="90" t="s">
        <v>54</v>
      </c>
      <c r="D179" s="86" t="s">
        <v>15</v>
      </c>
      <c r="E179" s="89">
        <v>4</v>
      </c>
      <c r="F179" s="8"/>
      <c r="G179" s="9"/>
      <c r="H179" s="8">
        <f t="shared" si="6"/>
        <v>0</v>
      </c>
    </row>
    <row r="180" spans="1:8" s="57" customFormat="1" ht="12" x14ac:dyDescent="0.25">
      <c r="A180" s="86">
        <f t="shared" si="7"/>
        <v>1230</v>
      </c>
      <c r="B180" s="87">
        <v>10.239999999999995</v>
      </c>
      <c r="C180" s="90" t="s">
        <v>55</v>
      </c>
      <c r="D180" s="86" t="s">
        <v>15</v>
      </c>
      <c r="E180" s="89">
        <v>4</v>
      </c>
      <c r="F180" s="8"/>
      <c r="G180" s="9"/>
      <c r="H180" s="8">
        <f t="shared" si="6"/>
        <v>0</v>
      </c>
    </row>
    <row r="181" spans="1:8" s="57" customFormat="1" ht="24" x14ac:dyDescent="0.25">
      <c r="A181" s="86">
        <f t="shared" si="7"/>
        <v>1240</v>
      </c>
      <c r="B181" s="87">
        <v>10.249999999999995</v>
      </c>
      <c r="C181" s="90" t="s">
        <v>56</v>
      </c>
      <c r="D181" s="86" t="s">
        <v>15</v>
      </c>
      <c r="E181" s="89">
        <v>4</v>
      </c>
      <c r="F181" s="8"/>
      <c r="G181" s="9"/>
      <c r="H181" s="8">
        <f t="shared" si="6"/>
        <v>0</v>
      </c>
    </row>
    <row r="182" spans="1:8" s="57" customFormat="1" ht="24" x14ac:dyDescent="0.25">
      <c r="A182" s="86">
        <f t="shared" si="7"/>
        <v>1250</v>
      </c>
      <c r="B182" s="87">
        <v>10.259999999999994</v>
      </c>
      <c r="C182" s="90" t="s">
        <v>57</v>
      </c>
      <c r="D182" s="86" t="s">
        <v>15</v>
      </c>
      <c r="E182" s="89">
        <v>4</v>
      </c>
      <c r="F182" s="8"/>
      <c r="G182" s="9"/>
      <c r="H182" s="8">
        <f t="shared" si="6"/>
        <v>0</v>
      </c>
    </row>
    <row r="183" spans="1:8" s="57" customFormat="1" ht="24" x14ac:dyDescent="0.25">
      <c r="A183" s="86">
        <f t="shared" si="7"/>
        <v>1260</v>
      </c>
      <c r="B183" s="87">
        <v>10.269999999999994</v>
      </c>
      <c r="C183" s="90" t="s">
        <v>58</v>
      </c>
      <c r="D183" s="86" t="s">
        <v>15</v>
      </c>
      <c r="E183" s="89">
        <v>4</v>
      </c>
      <c r="F183" s="8"/>
      <c r="G183" s="9"/>
      <c r="H183" s="8">
        <f t="shared" si="6"/>
        <v>0</v>
      </c>
    </row>
    <row r="184" spans="1:8" s="57" customFormat="1" ht="12" x14ac:dyDescent="0.25">
      <c r="A184" s="86"/>
      <c r="B184" s="87"/>
      <c r="C184" s="90"/>
      <c r="D184" s="86"/>
      <c r="E184" s="89"/>
      <c r="F184" s="8"/>
      <c r="G184" s="9"/>
      <c r="H184" s="8"/>
    </row>
    <row r="185" spans="1:8" x14ac:dyDescent="0.25">
      <c r="A185" s="91"/>
      <c r="B185" s="92"/>
      <c r="C185" s="93" t="s">
        <v>59</v>
      </c>
      <c r="D185" s="94"/>
      <c r="E185" s="95"/>
      <c r="F185" s="6"/>
      <c r="G185" s="7"/>
      <c r="H185" s="7"/>
    </row>
    <row r="186" spans="1:8" s="57" customFormat="1" ht="144" x14ac:dyDescent="0.25">
      <c r="A186" s="86">
        <f>A183+10</f>
        <v>1270</v>
      </c>
      <c r="B186" s="87">
        <v>10.279999999999994</v>
      </c>
      <c r="C186" s="90" t="s">
        <v>74</v>
      </c>
      <c r="D186" s="86" t="s">
        <v>15</v>
      </c>
      <c r="E186" s="89">
        <v>4</v>
      </c>
      <c r="F186" s="8"/>
      <c r="G186" s="9"/>
      <c r="H186" s="8">
        <f t="shared" si="6"/>
        <v>0</v>
      </c>
    </row>
    <row r="187" spans="1:8" s="57" customFormat="1" ht="12" x14ac:dyDescent="0.25">
      <c r="A187" s="86"/>
      <c r="B187" s="87"/>
      <c r="C187" s="90"/>
      <c r="D187" s="86"/>
      <c r="E187" s="89"/>
      <c r="F187" s="8"/>
      <c r="G187" s="9"/>
      <c r="H187" s="8"/>
    </row>
    <row r="188" spans="1:8" x14ac:dyDescent="0.25">
      <c r="A188" s="91"/>
      <c r="B188" s="92"/>
      <c r="C188" s="93" t="s">
        <v>40</v>
      </c>
      <c r="D188" s="94"/>
      <c r="E188" s="95"/>
      <c r="F188" s="6"/>
      <c r="G188" s="7"/>
      <c r="H188" s="7"/>
    </row>
    <row r="189" spans="1:8" s="57" customFormat="1" ht="38.25" x14ac:dyDescent="0.25">
      <c r="A189" s="86"/>
      <c r="B189" s="87"/>
      <c r="C189" s="88" t="s">
        <v>70</v>
      </c>
      <c r="D189" s="86"/>
      <c r="E189" s="89"/>
      <c r="F189" s="8"/>
      <c r="G189" s="9"/>
      <c r="H189" s="8"/>
    </row>
    <row r="190" spans="1:8" s="57" customFormat="1" ht="72" x14ac:dyDescent="0.25">
      <c r="A190" s="86">
        <f>A186+10</f>
        <v>1280</v>
      </c>
      <c r="B190" s="87">
        <v>10.289999999999994</v>
      </c>
      <c r="C190" s="90" t="s">
        <v>60</v>
      </c>
      <c r="D190" s="86" t="s">
        <v>15</v>
      </c>
      <c r="E190" s="89">
        <v>26</v>
      </c>
      <c r="F190" s="8"/>
      <c r="G190" s="9"/>
      <c r="H190" s="8">
        <f t="shared" si="6"/>
        <v>0</v>
      </c>
    </row>
    <row r="191" spans="1:8" s="57" customFormat="1" ht="72" x14ac:dyDescent="0.25">
      <c r="A191" s="86">
        <f t="shared" si="7"/>
        <v>1290</v>
      </c>
      <c r="B191" s="87">
        <v>10.299999999999994</v>
      </c>
      <c r="C191" s="90" t="s">
        <v>61</v>
      </c>
      <c r="D191" s="86" t="s">
        <v>15</v>
      </c>
      <c r="E191" s="89">
        <v>42</v>
      </c>
      <c r="F191" s="8"/>
      <c r="G191" s="9"/>
      <c r="H191" s="8">
        <f t="shared" si="6"/>
        <v>0</v>
      </c>
    </row>
    <row r="192" spans="1:8" s="57" customFormat="1" ht="60" x14ac:dyDescent="0.25">
      <c r="A192" s="86">
        <f t="shared" si="7"/>
        <v>1300</v>
      </c>
      <c r="B192" s="87">
        <v>10.309999999999993</v>
      </c>
      <c r="C192" s="90" t="s">
        <v>62</v>
      </c>
      <c r="D192" s="86" t="s">
        <v>24</v>
      </c>
      <c r="E192" s="89">
        <v>5</v>
      </c>
      <c r="F192" s="8"/>
      <c r="G192" s="9"/>
      <c r="H192" s="8">
        <f t="shared" si="6"/>
        <v>0</v>
      </c>
    </row>
    <row r="193" spans="1:8" s="57" customFormat="1" ht="24" x14ac:dyDescent="0.25">
      <c r="A193" s="86">
        <f t="shared" si="7"/>
        <v>1310</v>
      </c>
      <c r="B193" s="87">
        <v>10.319999999999993</v>
      </c>
      <c r="C193" s="90" t="s">
        <v>63</v>
      </c>
      <c r="D193" s="86" t="s">
        <v>30</v>
      </c>
      <c r="E193" s="89">
        <v>5</v>
      </c>
      <c r="F193" s="8"/>
      <c r="G193" s="9"/>
      <c r="H193" s="8">
        <f t="shared" si="6"/>
        <v>0</v>
      </c>
    </row>
    <row r="194" spans="1:8" s="57" customFormat="1" ht="12" x14ac:dyDescent="0.25">
      <c r="A194" s="86"/>
      <c r="B194" s="87"/>
      <c r="C194" s="90"/>
      <c r="D194" s="86"/>
      <c r="E194" s="89"/>
      <c r="F194" s="8"/>
      <c r="G194" s="9"/>
      <c r="H194" s="8"/>
    </row>
    <row r="195" spans="1:8" s="69" customFormat="1" ht="15.75" x14ac:dyDescent="0.25">
      <c r="A195" s="96"/>
      <c r="B195" s="97">
        <v>11</v>
      </c>
      <c r="C195" s="98" t="s">
        <v>87</v>
      </c>
      <c r="D195" s="99"/>
      <c r="E195" s="100"/>
      <c r="F195" s="12"/>
      <c r="G195" s="13"/>
      <c r="H195" s="12"/>
    </row>
    <row r="196" spans="1:8" s="57" customFormat="1" ht="12" x14ac:dyDescent="0.25">
      <c r="A196" s="86"/>
      <c r="B196" s="87"/>
      <c r="C196" s="90"/>
      <c r="D196" s="86"/>
      <c r="E196" s="89"/>
      <c r="F196" s="8"/>
      <c r="G196" s="9"/>
      <c r="H196" s="8"/>
    </row>
    <row r="197" spans="1:8" s="57" customFormat="1" ht="102" x14ac:dyDescent="0.25">
      <c r="A197" s="86"/>
      <c r="B197" s="87"/>
      <c r="C197" s="88" t="s">
        <v>29</v>
      </c>
      <c r="D197" s="86"/>
      <c r="E197" s="89"/>
      <c r="F197" s="8"/>
      <c r="G197" s="9"/>
      <c r="H197" s="8"/>
    </row>
    <row r="198" spans="1:8" s="57" customFormat="1" ht="24" x14ac:dyDescent="0.25">
      <c r="A198" s="86">
        <f>A193+10</f>
        <v>1320</v>
      </c>
      <c r="B198" s="87">
        <v>11.01</v>
      </c>
      <c r="C198" s="90" t="s">
        <v>65</v>
      </c>
      <c r="D198" s="86" t="s">
        <v>16</v>
      </c>
      <c r="E198" s="89">
        <v>3</v>
      </c>
      <c r="F198" s="8"/>
      <c r="G198" s="9"/>
      <c r="H198" s="8">
        <f t="shared" ref="H198:H246" si="8">E198*F198</f>
        <v>0</v>
      </c>
    </row>
    <row r="199" spans="1:8" s="57" customFormat="1" ht="24" x14ac:dyDescent="0.25">
      <c r="A199" s="86">
        <f t="shared" ref="A199:A246" si="9">A198+10</f>
        <v>1330</v>
      </c>
      <c r="B199" s="87">
        <v>11.02</v>
      </c>
      <c r="C199" s="90" t="s">
        <v>71</v>
      </c>
      <c r="D199" s="86" t="s">
        <v>30</v>
      </c>
      <c r="E199" s="89">
        <v>1</v>
      </c>
      <c r="F199" s="8"/>
      <c r="G199" s="9"/>
      <c r="H199" s="8">
        <f t="shared" si="8"/>
        <v>0</v>
      </c>
    </row>
    <row r="200" spans="1:8" s="57" customFormat="1" ht="12" x14ac:dyDescent="0.25">
      <c r="A200" s="86">
        <f t="shared" si="9"/>
        <v>1340</v>
      </c>
      <c r="B200" s="87">
        <v>11.03</v>
      </c>
      <c r="C200" s="90" t="s">
        <v>66</v>
      </c>
      <c r="D200" s="86" t="s">
        <v>30</v>
      </c>
      <c r="E200" s="89">
        <v>1</v>
      </c>
      <c r="F200" s="8"/>
      <c r="G200" s="9"/>
      <c r="H200" s="8">
        <f t="shared" si="8"/>
        <v>0</v>
      </c>
    </row>
    <row r="201" spans="1:8" s="57" customFormat="1" ht="24" x14ac:dyDescent="0.25">
      <c r="A201" s="86">
        <f t="shared" si="9"/>
        <v>1350</v>
      </c>
      <c r="B201" s="87">
        <v>11.04</v>
      </c>
      <c r="C201" s="90" t="s">
        <v>79</v>
      </c>
      <c r="D201" s="86" t="s">
        <v>30</v>
      </c>
      <c r="E201" s="89">
        <v>1</v>
      </c>
      <c r="F201" s="8"/>
      <c r="G201" s="9"/>
      <c r="H201" s="8">
        <f t="shared" si="8"/>
        <v>0</v>
      </c>
    </row>
    <row r="202" spans="1:8" s="57" customFormat="1" ht="24" x14ac:dyDescent="0.25">
      <c r="A202" s="86">
        <f t="shared" si="9"/>
        <v>1360</v>
      </c>
      <c r="B202" s="87">
        <v>11.049999999999999</v>
      </c>
      <c r="C202" s="90" t="s">
        <v>80</v>
      </c>
      <c r="D202" s="86" t="s">
        <v>30</v>
      </c>
      <c r="E202" s="89">
        <v>2</v>
      </c>
      <c r="F202" s="8"/>
      <c r="G202" s="9"/>
      <c r="H202" s="8">
        <f t="shared" si="8"/>
        <v>0</v>
      </c>
    </row>
    <row r="203" spans="1:8" s="57" customFormat="1" ht="24" x14ac:dyDescent="0.25">
      <c r="A203" s="86">
        <f t="shared" si="9"/>
        <v>1370</v>
      </c>
      <c r="B203" s="87">
        <v>11.059999999999999</v>
      </c>
      <c r="C203" s="90" t="s">
        <v>45</v>
      </c>
      <c r="D203" s="86" t="s">
        <v>30</v>
      </c>
      <c r="E203" s="89">
        <v>2</v>
      </c>
      <c r="F203" s="8"/>
      <c r="G203" s="9"/>
      <c r="H203" s="8">
        <f t="shared" si="8"/>
        <v>0</v>
      </c>
    </row>
    <row r="204" spans="1:8" s="57" customFormat="1" ht="24" x14ac:dyDescent="0.25">
      <c r="A204" s="86">
        <f t="shared" si="9"/>
        <v>1380</v>
      </c>
      <c r="B204" s="87">
        <v>11.069999999999999</v>
      </c>
      <c r="C204" s="90" t="s">
        <v>72</v>
      </c>
      <c r="D204" s="86" t="s">
        <v>30</v>
      </c>
      <c r="E204" s="89">
        <v>1</v>
      </c>
      <c r="F204" s="8"/>
      <c r="G204" s="9"/>
      <c r="H204" s="8">
        <f t="shared" si="8"/>
        <v>0</v>
      </c>
    </row>
    <row r="205" spans="1:8" s="57" customFormat="1" ht="24" x14ac:dyDescent="0.25">
      <c r="A205" s="86">
        <f t="shared" si="9"/>
        <v>1390</v>
      </c>
      <c r="B205" s="87">
        <v>11.079999999999998</v>
      </c>
      <c r="C205" s="90" t="s">
        <v>73</v>
      </c>
      <c r="D205" s="86" t="s">
        <v>33</v>
      </c>
      <c r="E205" s="89">
        <v>1</v>
      </c>
      <c r="F205" s="8"/>
      <c r="G205" s="9"/>
      <c r="H205" s="8">
        <f t="shared" si="8"/>
        <v>0</v>
      </c>
    </row>
    <row r="206" spans="1:8" s="57" customFormat="1" ht="12" x14ac:dyDescent="0.25">
      <c r="A206" s="86">
        <f t="shared" si="9"/>
        <v>1400</v>
      </c>
      <c r="B206" s="87">
        <v>11.089999999999998</v>
      </c>
      <c r="C206" s="90" t="s">
        <v>34</v>
      </c>
      <c r="D206" s="86" t="s">
        <v>16</v>
      </c>
      <c r="E206" s="89">
        <v>3</v>
      </c>
      <c r="F206" s="8"/>
      <c r="G206" s="9"/>
      <c r="H206" s="8">
        <f t="shared" si="8"/>
        <v>0</v>
      </c>
    </row>
    <row r="207" spans="1:8" s="57" customFormat="1" ht="12" x14ac:dyDescent="0.25">
      <c r="A207" s="86">
        <f t="shared" si="9"/>
        <v>1410</v>
      </c>
      <c r="B207" s="87">
        <v>11.099999999999998</v>
      </c>
      <c r="C207" s="90" t="s">
        <v>35</v>
      </c>
      <c r="D207" s="86" t="s">
        <v>16</v>
      </c>
      <c r="E207" s="89">
        <v>3</v>
      </c>
      <c r="F207" s="8"/>
      <c r="G207" s="9"/>
      <c r="H207" s="8">
        <f t="shared" si="8"/>
        <v>0</v>
      </c>
    </row>
    <row r="208" spans="1:8" s="57" customFormat="1" ht="89.25" x14ac:dyDescent="0.25">
      <c r="A208" s="86"/>
      <c r="B208" s="87"/>
      <c r="C208" s="88" t="s">
        <v>36</v>
      </c>
      <c r="D208" s="86"/>
      <c r="E208" s="89"/>
      <c r="F208" s="8"/>
      <c r="G208" s="9"/>
      <c r="H208" s="8"/>
    </row>
    <row r="209" spans="1:8" s="57" customFormat="1" ht="12" x14ac:dyDescent="0.25">
      <c r="A209" s="86">
        <f>A207+10</f>
        <v>1420</v>
      </c>
      <c r="B209" s="87">
        <v>11.109999999999998</v>
      </c>
      <c r="C209" s="90" t="s">
        <v>46</v>
      </c>
      <c r="D209" s="86" t="s">
        <v>47</v>
      </c>
      <c r="E209" s="89">
        <v>79.2</v>
      </c>
      <c r="F209" s="8"/>
      <c r="G209" s="9"/>
      <c r="H209" s="8">
        <f t="shared" si="8"/>
        <v>0</v>
      </c>
    </row>
    <row r="210" spans="1:8" s="57" customFormat="1" ht="12" x14ac:dyDescent="0.25">
      <c r="A210" s="86">
        <f t="shared" si="9"/>
        <v>1430</v>
      </c>
      <c r="B210" s="87">
        <v>11.119999999999997</v>
      </c>
      <c r="C210" s="90" t="s">
        <v>37</v>
      </c>
      <c r="D210" s="86" t="s">
        <v>15</v>
      </c>
      <c r="E210" s="89">
        <v>12</v>
      </c>
      <c r="F210" s="8"/>
      <c r="G210" s="9"/>
      <c r="H210" s="8">
        <f t="shared" si="8"/>
        <v>0</v>
      </c>
    </row>
    <row r="211" spans="1:8" s="57" customFormat="1" ht="12" x14ac:dyDescent="0.25">
      <c r="A211" s="86">
        <f t="shared" si="9"/>
        <v>1440</v>
      </c>
      <c r="B211" s="87">
        <v>11.129999999999997</v>
      </c>
      <c r="C211" s="90" t="s">
        <v>48</v>
      </c>
      <c r="D211" s="86" t="s">
        <v>15</v>
      </c>
      <c r="E211" s="89">
        <v>13</v>
      </c>
      <c r="F211" s="8"/>
      <c r="G211" s="9"/>
      <c r="H211" s="8">
        <f t="shared" si="8"/>
        <v>0</v>
      </c>
    </row>
    <row r="212" spans="1:8" s="57" customFormat="1" ht="12" x14ac:dyDescent="0.25">
      <c r="A212" s="86">
        <f t="shared" si="9"/>
        <v>1450</v>
      </c>
      <c r="B212" s="87">
        <v>11.139999999999997</v>
      </c>
      <c r="C212" s="90" t="s">
        <v>38</v>
      </c>
      <c r="D212" s="86" t="s">
        <v>30</v>
      </c>
      <c r="E212" s="89">
        <v>1</v>
      </c>
      <c r="F212" s="8"/>
      <c r="G212" s="9"/>
      <c r="H212" s="8">
        <f t="shared" si="8"/>
        <v>0</v>
      </c>
    </row>
    <row r="213" spans="1:8" s="57" customFormat="1" ht="24" x14ac:dyDescent="0.25">
      <c r="A213" s="86">
        <f t="shared" si="9"/>
        <v>1460</v>
      </c>
      <c r="B213" s="87">
        <v>11.149999999999997</v>
      </c>
      <c r="C213" s="90" t="s">
        <v>39</v>
      </c>
      <c r="D213" s="86" t="s">
        <v>30</v>
      </c>
      <c r="E213" s="89">
        <v>3</v>
      </c>
      <c r="F213" s="8"/>
      <c r="G213" s="9"/>
      <c r="H213" s="8">
        <f t="shared" si="8"/>
        <v>0</v>
      </c>
    </row>
    <row r="214" spans="1:8" s="57" customFormat="1" ht="12" x14ac:dyDescent="0.25">
      <c r="A214" s="86">
        <f t="shared" si="9"/>
        <v>1470</v>
      </c>
      <c r="B214" s="87">
        <v>11.159999999999997</v>
      </c>
      <c r="C214" s="90" t="s">
        <v>34</v>
      </c>
      <c r="D214" s="86" t="s">
        <v>16</v>
      </c>
      <c r="E214" s="89">
        <v>79.2</v>
      </c>
      <c r="F214" s="8"/>
      <c r="G214" s="9"/>
      <c r="H214" s="8">
        <f t="shared" si="8"/>
        <v>0</v>
      </c>
    </row>
    <row r="215" spans="1:8" s="57" customFormat="1" ht="12" x14ac:dyDescent="0.25">
      <c r="A215" s="86">
        <f t="shared" si="9"/>
        <v>1480</v>
      </c>
      <c r="B215" s="87">
        <v>11.169999999999996</v>
      </c>
      <c r="C215" s="90" t="s">
        <v>35</v>
      </c>
      <c r="D215" s="86" t="s">
        <v>16</v>
      </c>
      <c r="E215" s="89">
        <v>79.2</v>
      </c>
      <c r="F215" s="8"/>
      <c r="G215" s="9"/>
      <c r="H215" s="8">
        <f t="shared" si="8"/>
        <v>0</v>
      </c>
    </row>
    <row r="216" spans="1:8" s="57" customFormat="1" ht="76.5" x14ac:dyDescent="0.25">
      <c r="A216" s="86"/>
      <c r="B216" s="87"/>
      <c r="C216" s="88" t="s">
        <v>64</v>
      </c>
      <c r="D216" s="86"/>
      <c r="E216" s="89"/>
      <c r="F216" s="8"/>
      <c r="G216" s="9"/>
      <c r="H216" s="8"/>
    </row>
    <row r="217" spans="1:8" s="57" customFormat="1" ht="12" x14ac:dyDescent="0.25">
      <c r="A217" s="86">
        <f>A215+10</f>
        <v>1490</v>
      </c>
      <c r="B217" s="87">
        <v>11.179999999999996</v>
      </c>
      <c r="C217" s="90" t="s">
        <v>38</v>
      </c>
      <c r="D217" s="86" t="s">
        <v>15</v>
      </c>
      <c r="E217" s="89">
        <v>4</v>
      </c>
      <c r="F217" s="8"/>
      <c r="G217" s="9"/>
      <c r="H217" s="8">
        <f t="shared" si="8"/>
        <v>0</v>
      </c>
    </row>
    <row r="218" spans="1:8" s="57" customFormat="1" ht="12" x14ac:dyDescent="0.25">
      <c r="A218" s="86">
        <f t="shared" si="9"/>
        <v>1500</v>
      </c>
      <c r="B218" s="87">
        <v>11.189999999999996</v>
      </c>
      <c r="C218" s="90" t="s">
        <v>50</v>
      </c>
      <c r="D218" s="86" t="s">
        <v>15</v>
      </c>
      <c r="E218" s="89">
        <v>4</v>
      </c>
      <c r="F218" s="8"/>
      <c r="G218" s="9"/>
      <c r="H218" s="8">
        <f t="shared" si="8"/>
        <v>0</v>
      </c>
    </row>
    <row r="219" spans="1:8" s="57" customFormat="1" ht="12" x14ac:dyDescent="0.25">
      <c r="A219" s="86">
        <f t="shared" si="9"/>
        <v>1510</v>
      </c>
      <c r="B219" s="87">
        <v>11.199999999999996</v>
      </c>
      <c r="C219" s="90" t="s">
        <v>49</v>
      </c>
      <c r="D219" s="86" t="s">
        <v>15</v>
      </c>
      <c r="E219" s="89">
        <v>4</v>
      </c>
      <c r="F219" s="8"/>
      <c r="G219" s="9"/>
      <c r="H219" s="8">
        <f t="shared" si="8"/>
        <v>0</v>
      </c>
    </row>
    <row r="220" spans="1:8" s="57" customFormat="1" ht="24" x14ac:dyDescent="0.25">
      <c r="A220" s="86">
        <f t="shared" si="9"/>
        <v>1520</v>
      </c>
      <c r="B220" s="87">
        <v>11.209999999999996</v>
      </c>
      <c r="C220" s="90" t="s">
        <v>51</v>
      </c>
      <c r="D220" s="86" t="s">
        <v>15</v>
      </c>
      <c r="E220" s="89">
        <v>4</v>
      </c>
      <c r="F220" s="8"/>
      <c r="G220" s="9"/>
      <c r="H220" s="8">
        <f t="shared" si="8"/>
        <v>0</v>
      </c>
    </row>
    <row r="221" spans="1:8" s="57" customFormat="1" ht="24" x14ac:dyDescent="0.25">
      <c r="A221" s="86">
        <f t="shared" si="9"/>
        <v>1530</v>
      </c>
      <c r="B221" s="87">
        <v>11.219999999999995</v>
      </c>
      <c r="C221" s="90" t="s">
        <v>52</v>
      </c>
      <c r="D221" s="86" t="s">
        <v>30</v>
      </c>
      <c r="E221" s="89">
        <v>4</v>
      </c>
      <c r="F221" s="8"/>
      <c r="G221" s="9"/>
      <c r="H221" s="8">
        <f t="shared" si="8"/>
        <v>0</v>
      </c>
    </row>
    <row r="222" spans="1:8" s="57" customFormat="1" ht="12" x14ac:dyDescent="0.25">
      <c r="A222" s="86">
        <f t="shared" si="9"/>
        <v>1540</v>
      </c>
      <c r="B222" s="87">
        <v>11.229999999999995</v>
      </c>
      <c r="C222" s="90" t="s">
        <v>53</v>
      </c>
      <c r="D222" s="86" t="s">
        <v>15</v>
      </c>
      <c r="E222" s="89">
        <v>8</v>
      </c>
      <c r="F222" s="8"/>
      <c r="G222" s="9"/>
      <c r="H222" s="8">
        <f t="shared" si="8"/>
        <v>0</v>
      </c>
    </row>
    <row r="223" spans="1:8" s="57" customFormat="1" ht="12" x14ac:dyDescent="0.25">
      <c r="A223" s="86">
        <f t="shared" si="9"/>
        <v>1550</v>
      </c>
      <c r="B223" s="87">
        <v>11.239999999999995</v>
      </c>
      <c r="C223" s="90" t="s">
        <v>54</v>
      </c>
      <c r="D223" s="86" t="s">
        <v>15</v>
      </c>
      <c r="E223" s="89">
        <v>4</v>
      </c>
      <c r="F223" s="8"/>
      <c r="G223" s="9"/>
      <c r="H223" s="8">
        <f t="shared" si="8"/>
        <v>0</v>
      </c>
    </row>
    <row r="224" spans="1:8" s="57" customFormat="1" ht="12" x14ac:dyDescent="0.25">
      <c r="A224" s="86">
        <f t="shared" si="9"/>
        <v>1560</v>
      </c>
      <c r="B224" s="87">
        <v>11.249999999999995</v>
      </c>
      <c r="C224" s="90" t="s">
        <v>55</v>
      </c>
      <c r="D224" s="86" t="s">
        <v>15</v>
      </c>
      <c r="E224" s="89">
        <v>4</v>
      </c>
      <c r="F224" s="8"/>
      <c r="G224" s="9"/>
      <c r="H224" s="8">
        <f t="shared" si="8"/>
        <v>0</v>
      </c>
    </row>
    <row r="225" spans="1:8" s="57" customFormat="1" ht="24" x14ac:dyDescent="0.25">
      <c r="A225" s="86">
        <f t="shared" si="9"/>
        <v>1570</v>
      </c>
      <c r="B225" s="87">
        <v>11.259999999999994</v>
      </c>
      <c r="C225" s="90" t="s">
        <v>56</v>
      </c>
      <c r="D225" s="86" t="s">
        <v>15</v>
      </c>
      <c r="E225" s="89">
        <v>4</v>
      </c>
      <c r="F225" s="8"/>
      <c r="G225" s="9"/>
      <c r="H225" s="8">
        <f t="shared" si="8"/>
        <v>0</v>
      </c>
    </row>
    <row r="226" spans="1:8" s="57" customFormat="1" ht="24" x14ac:dyDescent="0.25">
      <c r="A226" s="86">
        <f t="shared" si="9"/>
        <v>1580</v>
      </c>
      <c r="B226" s="87">
        <v>11.269999999999994</v>
      </c>
      <c r="C226" s="90" t="s">
        <v>57</v>
      </c>
      <c r="D226" s="86" t="s">
        <v>15</v>
      </c>
      <c r="E226" s="89">
        <v>4</v>
      </c>
      <c r="F226" s="8"/>
      <c r="G226" s="9"/>
      <c r="H226" s="8">
        <f t="shared" si="8"/>
        <v>0</v>
      </c>
    </row>
    <row r="227" spans="1:8" s="57" customFormat="1" ht="24" x14ac:dyDescent="0.25">
      <c r="A227" s="86">
        <f t="shared" si="9"/>
        <v>1590</v>
      </c>
      <c r="B227" s="87">
        <v>11.279999999999994</v>
      </c>
      <c r="C227" s="90" t="s">
        <v>58</v>
      </c>
      <c r="D227" s="86" t="s">
        <v>15</v>
      </c>
      <c r="E227" s="89">
        <v>4</v>
      </c>
      <c r="F227" s="8"/>
      <c r="G227" s="9"/>
      <c r="H227" s="8">
        <f t="shared" si="8"/>
        <v>0</v>
      </c>
    </row>
    <row r="228" spans="1:8" s="57" customFormat="1" ht="12" x14ac:dyDescent="0.25">
      <c r="A228" s="86"/>
      <c r="B228" s="87"/>
      <c r="C228" s="90"/>
      <c r="D228" s="86"/>
      <c r="E228" s="89"/>
      <c r="F228" s="8"/>
      <c r="G228" s="9"/>
      <c r="H228" s="8"/>
    </row>
    <row r="229" spans="1:8" x14ac:dyDescent="0.25">
      <c r="A229" s="91"/>
      <c r="B229" s="92"/>
      <c r="C229" s="93" t="s">
        <v>59</v>
      </c>
      <c r="D229" s="94"/>
      <c r="E229" s="95"/>
      <c r="F229" s="6"/>
      <c r="G229" s="7"/>
      <c r="H229" s="7"/>
    </row>
    <row r="230" spans="1:8" s="57" customFormat="1" ht="144" x14ac:dyDescent="0.25">
      <c r="A230" s="86">
        <f>A227+10</f>
        <v>1600</v>
      </c>
      <c r="B230" s="87">
        <v>11.289999999999994</v>
      </c>
      <c r="C230" s="90" t="s">
        <v>74</v>
      </c>
      <c r="D230" s="86" t="s">
        <v>15</v>
      </c>
      <c r="E230" s="89">
        <v>4</v>
      </c>
      <c r="F230" s="8"/>
      <c r="G230" s="9"/>
      <c r="H230" s="8">
        <f t="shared" si="8"/>
        <v>0</v>
      </c>
    </row>
    <row r="231" spans="1:8" s="57" customFormat="1" ht="12" x14ac:dyDescent="0.25">
      <c r="A231" s="86"/>
      <c r="B231" s="87"/>
      <c r="C231" s="90"/>
      <c r="D231" s="86"/>
      <c r="E231" s="89"/>
      <c r="F231" s="8"/>
      <c r="G231" s="9"/>
      <c r="H231" s="8"/>
    </row>
    <row r="232" spans="1:8" s="57" customFormat="1" ht="76.5" x14ac:dyDescent="0.25">
      <c r="A232" s="86"/>
      <c r="B232" s="87"/>
      <c r="C232" s="88" t="s">
        <v>88</v>
      </c>
      <c r="D232" s="86"/>
      <c r="E232" s="89"/>
      <c r="F232" s="8"/>
      <c r="G232" s="9"/>
      <c r="H232" s="8"/>
    </row>
    <row r="233" spans="1:8" s="57" customFormat="1" ht="12" x14ac:dyDescent="0.25">
      <c r="A233" s="86">
        <f>A230+10</f>
        <v>1610</v>
      </c>
      <c r="B233" s="87">
        <v>11.299999999999994</v>
      </c>
      <c r="C233" s="90" t="s">
        <v>66</v>
      </c>
      <c r="D233" s="86" t="s">
        <v>15</v>
      </c>
      <c r="E233" s="89">
        <v>1</v>
      </c>
      <c r="F233" s="8"/>
      <c r="G233" s="9"/>
      <c r="H233" s="8">
        <f t="shared" si="8"/>
        <v>0</v>
      </c>
    </row>
    <row r="234" spans="1:8" s="57" customFormat="1" ht="24" x14ac:dyDescent="0.25">
      <c r="A234" s="86">
        <f t="shared" si="9"/>
        <v>1620</v>
      </c>
      <c r="B234" s="87">
        <v>11.309999999999993</v>
      </c>
      <c r="C234" s="90" t="s">
        <v>81</v>
      </c>
      <c r="D234" s="86" t="s">
        <v>15</v>
      </c>
      <c r="E234" s="89">
        <v>1</v>
      </c>
      <c r="F234" s="8"/>
      <c r="G234" s="9"/>
      <c r="H234" s="8">
        <f t="shared" si="8"/>
        <v>0</v>
      </c>
    </row>
    <row r="235" spans="1:8" s="57" customFormat="1" ht="24" x14ac:dyDescent="0.25">
      <c r="A235" s="86">
        <f t="shared" si="9"/>
        <v>1630</v>
      </c>
      <c r="B235" s="87">
        <v>11.319999999999993</v>
      </c>
      <c r="C235" s="90" t="s">
        <v>82</v>
      </c>
      <c r="D235" s="86" t="s">
        <v>30</v>
      </c>
      <c r="E235" s="89">
        <v>1</v>
      </c>
      <c r="F235" s="8"/>
      <c r="G235" s="9"/>
      <c r="H235" s="8">
        <f t="shared" si="8"/>
        <v>0</v>
      </c>
    </row>
    <row r="236" spans="1:8" s="57" customFormat="1" ht="24" x14ac:dyDescent="0.25">
      <c r="A236" s="86">
        <f t="shared" si="9"/>
        <v>1640</v>
      </c>
      <c r="B236" s="87">
        <v>11.329999999999993</v>
      </c>
      <c r="C236" s="90" t="s">
        <v>83</v>
      </c>
      <c r="D236" s="86" t="s">
        <v>15</v>
      </c>
      <c r="E236" s="89">
        <v>4</v>
      </c>
      <c r="F236" s="8"/>
      <c r="G236" s="9"/>
      <c r="H236" s="8">
        <f t="shared" si="8"/>
        <v>0</v>
      </c>
    </row>
    <row r="237" spans="1:8" s="57" customFormat="1" ht="24" x14ac:dyDescent="0.25">
      <c r="A237" s="86">
        <f t="shared" si="9"/>
        <v>1650</v>
      </c>
      <c r="B237" s="87">
        <v>11.339999999999993</v>
      </c>
      <c r="C237" s="90" t="s">
        <v>84</v>
      </c>
      <c r="D237" s="86" t="s">
        <v>15</v>
      </c>
      <c r="E237" s="89">
        <v>1</v>
      </c>
      <c r="F237" s="8"/>
      <c r="G237" s="9"/>
      <c r="H237" s="8">
        <f t="shared" si="8"/>
        <v>0</v>
      </c>
    </row>
    <row r="238" spans="1:8" s="57" customFormat="1" ht="24" x14ac:dyDescent="0.25">
      <c r="A238" s="86">
        <f t="shared" si="9"/>
        <v>1660</v>
      </c>
      <c r="B238" s="87">
        <v>11.349999999999993</v>
      </c>
      <c r="C238" s="90" t="s">
        <v>85</v>
      </c>
      <c r="D238" s="86" t="s">
        <v>15</v>
      </c>
      <c r="E238" s="89">
        <v>2</v>
      </c>
      <c r="F238" s="8"/>
      <c r="G238" s="9"/>
      <c r="H238" s="8">
        <f t="shared" si="8"/>
        <v>0</v>
      </c>
    </row>
    <row r="239" spans="1:8" s="57" customFormat="1" ht="36" x14ac:dyDescent="0.25">
      <c r="A239" s="86">
        <f t="shared" si="9"/>
        <v>1670</v>
      </c>
      <c r="B239" s="87">
        <v>11.359999999999992</v>
      </c>
      <c r="C239" s="90" t="s">
        <v>86</v>
      </c>
      <c r="D239" s="86" t="s">
        <v>15</v>
      </c>
      <c r="E239" s="89">
        <v>1</v>
      </c>
      <c r="F239" s="8"/>
      <c r="G239" s="9"/>
      <c r="H239" s="8">
        <f t="shared" si="8"/>
        <v>0</v>
      </c>
    </row>
    <row r="240" spans="1:8" s="57" customFormat="1" ht="12" x14ac:dyDescent="0.25">
      <c r="A240" s="86"/>
      <c r="B240" s="87"/>
      <c r="C240" s="90"/>
      <c r="D240" s="86"/>
      <c r="E240" s="89"/>
      <c r="F240" s="8"/>
      <c r="G240" s="9"/>
      <c r="H240" s="8"/>
    </row>
    <row r="241" spans="1:11" x14ac:dyDescent="0.25">
      <c r="A241" s="91"/>
      <c r="B241" s="92"/>
      <c r="C241" s="93" t="s">
        <v>40</v>
      </c>
      <c r="D241" s="94"/>
      <c r="E241" s="95"/>
      <c r="F241" s="6"/>
      <c r="G241" s="7"/>
      <c r="H241" s="7"/>
    </row>
    <row r="242" spans="1:11" s="57" customFormat="1" ht="38.25" x14ac:dyDescent="0.25">
      <c r="A242" s="86"/>
      <c r="B242" s="87"/>
      <c r="C242" s="88" t="s">
        <v>70</v>
      </c>
      <c r="D242" s="86"/>
      <c r="E242" s="89"/>
      <c r="F242" s="8"/>
      <c r="G242" s="9"/>
      <c r="H242" s="8"/>
    </row>
    <row r="243" spans="1:11" s="57" customFormat="1" ht="72" x14ac:dyDescent="0.25">
      <c r="A243" s="86">
        <f>A239+10</f>
        <v>1680</v>
      </c>
      <c r="B243" s="87">
        <v>11.299999999999994</v>
      </c>
      <c r="C243" s="90" t="s">
        <v>69</v>
      </c>
      <c r="D243" s="86" t="s">
        <v>15</v>
      </c>
      <c r="E243" s="89">
        <v>2</v>
      </c>
      <c r="F243" s="8"/>
      <c r="G243" s="9"/>
      <c r="H243" s="8">
        <f t="shared" si="8"/>
        <v>0</v>
      </c>
    </row>
    <row r="244" spans="1:11" s="57" customFormat="1" ht="72" x14ac:dyDescent="0.25">
      <c r="A244" s="86">
        <f t="shared" si="9"/>
        <v>1690</v>
      </c>
      <c r="B244" s="87">
        <v>11.309999999999993</v>
      </c>
      <c r="C244" s="90" t="s">
        <v>61</v>
      </c>
      <c r="D244" s="86" t="s">
        <v>15</v>
      </c>
      <c r="E244" s="89">
        <v>47</v>
      </c>
      <c r="F244" s="8"/>
      <c r="G244" s="9"/>
      <c r="H244" s="8">
        <f t="shared" si="8"/>
        <v>0</v>
      </c>
    </row>
    <row r="245" spans="1:11" s="57" customFormat="1" ht="60" x14ac:dyDescent="0.25">
      <c r="A245" s="86">
        <f t="shared" si="9"/>
        <v>1700</v>
      </c>
      <c r="B245" s="87">
        <v>11.319999999999993</v>
      </c>
      <c r="C245" s="90" t="s">
        <v>62</v>
      </c>
      <c r="D245" s="86" t="s">
        <v>24</v>
      </c>
      <c r="E245" s="89">
        <v>5</v>
      </c>
      <c r="F245" s="8"/>
      <c r="G245" s="9"/>
      <c r="H245" s="8">
        <f t="shared" si="8"/>
        <v>0</v>
      </c>
    </row>
    <row r="246" spans="1:11" s="57" customFormat="1" ht="24" x14ac:dyDescent="0.25">
      <c r="A246" s="86">
        <f t="shared" si="9"/>
        <v>1710</v>
      </c>
      <c r="B246" s="87">
        <v>11.329999999999993</v>
      </c>
      <c r="C246" s="90" t="s">
        <v>63</v>
      </c>
      <c r="D246" s="86" t="s">
        <v>30</v>
      </c>
      <c r="E246" s="89">
        <v>5</v>
      </c>
      <c r="F246" s="8"/>
      <c r="G246" s="9"/>
      <c r="H246" s="8">
        <f t="shared" si="8"/>
        <v>0</v>
      </c>
    </row>
    <row r="247" spans="1:11" s="57" customFormat="1" ht="12" x14ac:dyDescent="0.25">
      <c r="A247" s="86"/>
      <c r="B247" s="87"/>
      <c r="C247" s="90"/>
      <c r="D247" s="86"/>
      <c r="E247" s="89"/>
      <c r="F247" s="8"/>
      <c r="G247" s="9"/>
      <c r="H247" s="8"/>
    </row>
    <row r="248" spans="1:11" s="57" customFormat="1" ht="15.75" x14ac:dyDescent="0.25">
      <c r="A248" s="101"/>
      <c r="B248" s="102" t="s">
        <v>17</v>
      </c>
      <c r="C248" s="103"/>
      <c r="D248" s="104"/>
      <c r="E248" s="105"/>
      <c r="F248" s="10"/>
      <c r="G248" s="11"/>
      <c r="H248" s="10"/>
    </row>
    <row r="249" spans="1:11" s="57" customFormat="1" x14ac:dyDescent="0.25">
      <c r="A249" s="91"/>
      <c r="B249" s="106" t="s">
        <v>18</v>
      </c>
      <c r="C249" s="107"/>
      <c r="D249" s="94"/>
      <c r="E249" s="95"/>
      <c r="F249" s="6"/>
      <c r="G249" s="7"/>
      <c r="H249" s="7"/>
    </row>
    <row r="250" spans="1:11" s="57" customFormat="1" ht="12" x14ac:dyDescent="0.25">
      <c r="A250" s="86"/>
      <c r="B250" s="87"/>
      <c r="C250" s="90"/>
      <c r="D250" s="86"/>
      <c r="E250" s="108"/>
      <c r="F250" s="8"/>
      <c r="G250" s="9"/>
      <c r="H250" s="8"/>
    </row>
    <row r="251" spans="1:11" s="57" customFormat="1" ht="48" x14ac:dyDescent="0.25">
      <c r="A251" s="86">
        <f>A246+10</f>
        <v>1720</v>
      </c>
      <c r="B251" s="87" t="s">
        <v>20</v>
      </c>
      <c r="C251" s="90" t="s">
        <v>21</v>
      </c>
      <c r="D251" s="86" t="s">
        <v>14</v>
      </c>
      <c r="E251" s="89">
        <v>3000</v>
      </c>
      <c r="F251" s="8"/>
      <c r="G251" s="9"/>
      <c r="H251" s="8">
        <f>F251*E251</f>
        <v>0</v>
      </c>
    </row>
    <row r="252" spans="1:11" s="57" customFormat="1" ht="12" x14ac:dyDescent="0.25">
      <c r="A252" s="86"/>
      <c r="B252" s="87"/>
      <c r="C252" s="90"/>
      <c r="D252" s="86"/>
      <c r="E252" s="108"/>
      <c r="F252" s="8"/>
      <c r="G252" s="9"/>
      <c r="H252" s="8"/>
    </row>
    <row r="253" spans="1:11" x14ac:dyDescent="0.25">
      <c r="A253" s="91"/>
      <c r="B253" s="106" t="s">
        <v>19</v>
      </c>
      <c r="C253" s="107"/>
      <c r="D253" s="94"/>
      <c r="E253" s="95"/>
      <c r="F253" s="6"/>
      <c r="G253" s="7"/>
      <c r="H253" s="7"/>
      <c r="K253" s="57"/>
    </row>
    <row r="254" spans="1:11" x14ac:dyDescent="0.25">
      <c r="A254" s="86"/>
      <c r="B254" s="87"/>
      <c r="C254" s="90"/>
      <c r="D254" s="86"/>
      <c r="E254" s="108"/>
      <c r="F254" s="8"/>
      <c r="G254" s="9"/>
      <c r="H254" s="8"/>
      <c r="K254" s="57"/>
    </row>
    <row r="255" spans="1:11" ht="60" x14ac:dyDescent="0.25">
      <c r="A255" s="86">
        <f>A251+10</f>
        <v>1730</v>
      </c>
      <c r="B255" s="87" t="s">
        <v>22</v>
      </c>
      <c r="C255" s="109" t="s">
        <v>23</v>
      </c>
      <c r="D255" s="86" t="s">
        <v>24</v>
      </c>
      <c r="E255" s="108">
        <v>1</v>
      </c>
      <c r="F255" s="8"/>
      <c r="G255" s="9"/>
      <c r="H255" s="8">
        <f>F255*E255</f>
        <v>0</v>
      </c>
      <c r="K255" s="57"/>
    </row>
    <row r="256" spans="1:11" x14ac:dyDescent="0.25">
      <c r="A256" s="86"/>
      <c r="B256" s="87"/>
      <c r="C256" s="90"/>
      <c r="D256" s="86"/>
      <c r="E256" s="108"/>
      <c r="F256" s="8"/>
      <c r="G256" s="9"/>
      <c r="H256" s="8"/>
    </row>
    <row r="257" spans="1:8" x14ac:dyDescent="0.25">
      <c r="A257" s="67"/>
      <c r="B257" s="68"/>
      <c r="C257" s="9"/>
      <c r="D257" s="67"/>
      <c r="E257" s="70"/>
      <c r="F257" s="8"/>
      <c r="G257" s="9"/>
      <c r="H257" s="8"/>
    </row>
    <row r="258" spans="1:8" x14ac:dyDescent="0.25">
      <c r="A258" s="67"/>
      <c r="B258" s="68"/>
      <c r="C258" s="9"/>
      <c r="D258" s="67"/>
      <c r="E258" s="70"/>
      <c r="F258" s="8"/>
      <c r="G258" s="9"/>
      <c r="H258" s="8"/>
    </row>
    <row r="259" spans="1:8" x14ac:dyDescent="0.25">
      <c r="A259" s="67"/>
      <c r="B259" s="68"/>
      <c r="C259" s="9"/>
      <c r="D259" s="67"/>
      <c r="E259" s="70"/>
      <c r="F259" s="8"/>
      <c r="G259" s="71" t="s">
        <v>25</v>
      </c>
      <c r="H259" s="72">
        <f>SUM(H16:H258)</f>
        <v>0</v>
      </c>
    </row>
    <row r="260" spans="1:8" x14ac:dyDescent="0.25">
      <c r="A260" s="67"/>
      <c r="B260" s="68"/>
      <c r="C260" s="9"/>
      <c r="D260" s="67"/>
      <c r="E260" s="70"/>
      <c r="F260" s="8"/>
      <c r="G260" s="71" t="s">
        <v>26</v>
      </c>
      <c r="H260" s="4">
        <f>H259*0.16</f>
        <v>0</v>
      </c>
    </row>
    <row r="261" spans="1:8" x14ac:dyDescent="0.25">
      <c r="G261" s="71" t="s">
        <v>27</v>
      </c>
      <c r="H261" s="72">
        <f>H260+H259</f>
        <v>0</v>
      </c>
    </row>
  </sheetData>
  <sheetProtection password="BA49" sheet="1" objects="1" scenarios="1"/>
  <protectedRanges>
    <protectedRange sqref="F12" name="Rango1_1"/>
  </protectedRanges>
  <sortState ref="B22:E266">
    <sortCondition ref="B22"/>
  </sortState>
  <mergeCells count="7">
    <mergeCell ref="A10:G10"/>
    <mergeCell ref="A11:G11"/>
    <mergeCell ref="C3:H3"/>
    <mergeCell ref="C4:H4"/>
    <mergeCell ref="C5:H5"/>
    <mergeCell ref="A8:G8"/>
    <mergeCell ref="A9:G9"/>
  </mergeCells>
  <printOptions horizontalCentered="1"/>
  <pageMargins left="0.39370078740157483" right="0.39370078740157483" top="0.31496062992125984" bottom="1.0236220472440944" header="0.31496062992125984" footer="0.43307086614173229"/>
  <pageSetup scale="65" orientation="portrait" r:id="rId1"/>
  <headerFooter>
    <oddFooter xml:space="preserve">&amp;L&amp;8NOMBRE DE LA EMPRESA
&amp;C&amp;8RESPONSABLE DEL PROYECTO
DIRECCION DE PROYECTOS 
ARQ. SANDRA GUADALUPE PATIÑO MACÍAS
Página &amp;P de &amp;N&amp;R&amp;8NOMBRE Y FIRMA DEL RESPONSABLE
</oddFooter>
  </headerFooter>
  <rowBreaks count="1" manualBreakCount="1">
    <brk id="25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HM L1-SCI</vt:lpstr>
      <vt:lpstr>'HM L1-SCI'!Área_de_impresión</vt:lpstr>
      <vt:lpstr>'HM L1-SCI'!Títulos_a_imprimir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Proyectos e Ing</dc:creator>
  <cp:lastModifiedBy>Armando Grimaldo</cp:lastModifiedBy>
  <cp:lastPrinted>2019-01-08T23:59:05Z</cp:lastPrinted>
  <dcterms:created xsi:type="dcterms:W3CDTF">2016-08-15T14:19:11Z</dcterms:created>
  <dcterms:modified xsi:type="dcterms:W3CDTF">2019-01-10T19:43:33Z</dcterms:modified>
</cp:coreProperties>
</file>